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Татьяна Хасанова\Desktop\2022-2023г\"/>
    </mc:Choice>
  </mc:AlternateContent>
  <bookViews>
    <workbookView xWindow="0" yWindow="0" windowWidth="15348" windowHeight="4632" activeTab="5"/>
  </bookViews>
  <sheets>
    <sheet name="здоровье" sheetId="1" r:id="rId1"/>
    <sheet name="коммуникация" sheetId="8" r:id="rId2"/>
    <sheet name="познание" sheetId="3" r:id="rId3"/>
    <sheet name="творчество" sheetId="4" r:id="rId4"/>
    <sheet name="социум" sheetId="5" r:id="rId5"/>
    <sheet name="сводный отчет по детям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" i="6" l="1"/>
  <c r="K9" i="5"/>
  <c r="K15" i="5"/>
  <c r="K30" i="5"/>
  <c r="L30" i="5" s="1"/>
  <c r="K29" i="5"/>
  <c r="L29" i="5" s="1"/>
  <c r="K28" i="5"/>
  <c r="L28" i="5" s="1"/>
  <c r="K27" i="5"/>
  <c r="K26" i="5"/>
  <c r="L26" i="5" s="1"/>
  <c r="L25" i="5"/>
  <c r="K25" i="5"/>
  <c r="K24" i="5"/>
  <c r="K23" i="5"/>
  <c r="L23" i="5" s="1"/>
  <c r="AA28" i="4"/>
  <c r="AA27" i="4"/>
  <c r="AA26" i="4"/>
  <c r="AA24" i="4"/>
  <c r="AA23" i="4"/>
  <c r="AB23" i="4" s="1"/>
  <c r="T21" i="3"/>
  <c r="T17" i="3"/>
  <c r="T11" i="3"/>
  <c r="T31" i="3"/>
  <c r="U30" i="3"/>
  <c r="T30" i="3"/>
  <c r="T28" i="3"/>
  <c r="U28" i="3" s="1"/>
  <c r="U27" i="3"/>
  <c r="T27" i="3"/>
  <c r="T26" i="3"/>
  <c r="T25" i="3"/>
  <c r="U25" i="3" s="1"/>
  <c r="AD21" i="8"/>
  <c r="AD20" i="8"/>
  <c r="AD16" i="8"/>
  <c r="AE16" i="8" s="1"/>
  <c r="AD10" i="8"/>
  <c r="AE10" i="8" s="1"/>
  <c r="AD30" i="8"/>
  <c r="AD29" i="8"/>
  <c r="AE28" i="8"/>
  <c r="AD28" i="8"/>
  <c r="AD27" i="8"/>
  <c r="AE26" i="8"/>
  <c r="AE25" i="8"/>
  <c r="AD25" i="8"/>
  <c r="J30" i="1"/>
  <c r="J29" i="1"/>
  <c r="J28" i="1"/>
  <c r="J27" i="1"/>
  <c r="J26" i="1"/>
  <c r="J25" i="1"/>
  <c r="J24" i="1"/>
  <c r="S28" i="6" l="1"/>
  <c r="T28" i="6" s="1"/>
  <c r="T17" i="6"/>
  <c r="K22" i="5"/>
  <c r="L22" i="5" s="1"/>
  <c r="K21" i="5"/>
  <c r="K20" i="5"/>
  <c r="L20" i="5" s="1"/>
  <c r="K19" i="5"/>
  <c r="L19" i="5" s="1"/>
  <c r="AA13" i="4"/>
  <c r="AA30" i="4"/>
  <c r="T24" i="3"/>
  <c r="U24" i="3" s="1"/>
  <c r="T22" i="3"/>
  <c r="U22" i="3" s="1"/>
  <c r="T13" i="3"/>
  <c r="U13" i="3" s="1"/>
  <c r="T32" i="3"/>
  <c r="AD17" i="8"/>
  <c r="AD31" i="8"/>
  <c r="AE31" i="8" s="1"/>
  <c r="J21" i="1"/>
  <c r="J18" i="1"/>
  <c r="J20" i="1"/>
  <c r="J17" i="1"/>
  <c r="J16" i="1"/>
  <c r="J31" i="1"/>
  <c r="J23" i="1"/>
  <c r="J22" i="1"/>
  <c r="K18" i="5"/>
  <c r="L18" i="5" s="1"/>
  <c r="K17" i="5"/>
  <c r="K16" i="5"/>
  <c r="L16" i="5" s="1"/>
  <c r="T20" i="3"/>
  <c r="U20" i="3" s="1"/>
  <c r="T18" i="3"/>
  <c r="U18" i="3" s="1"/>
  <c r="J19" i="1"/>
  <c r="S12" i="6"/>
  <c r="T12" i="6" s="1"/>
  <c r="K14" i="5"/>
  <c r="K13" i="5"/>
  <c r="K12" i="5"/>
  <c r="K11" i="5"/>
  <c r="K10" i="5"/>
  <c r="AA14" i="4"/>
  <c r="AA12" i="4"/>
  <c r="AA10" i="4"/>
  <c r="T16" i="3"/>
  <c r="T14" i="3"/>
  <c r="T12" i="3"/>
  <c r="AD15" i="8"/>
  <c r="AD13" i="8"/>
  <c r="AA9" i="4"/>
  <c r="AD11" i="8"/>
  <c r="AE11" i="8" s="1"/>
  <c r="S11" i="6" l="1"/>
  <c r="T11" i="6" s="1"/>
  <c r="S10" i="6"/>
  <c r="T10" i="6" s="1"/>
  <c r="S9" i="6"/>
  <c r="T9" i="6" s="1"/>
  <c r="S8" i="6"/>
  <c r="T8" i="6" s="1"/>
  <c r="S7" i="6"/>
  <c r="T7" i="6" s="1"/>
  <c r="AE14" i="8" l="1"/>
  <c r="AE12" i="8"/>
  <c r="L14" i="5" l="1"/>
  <c r="L12" i="5"/>
  <c r="L11" i="5"/>
  <c r="U16" i="3"/>
  <c r="U14" i="3"/>
  <c r="AB9" i="4" l="1"/>
  <c r="J11" i="1"/>
  <c r="J12" i="1"/>
  <c r="J13" i="1"/>
  <c r="J14" i="1"/>
  <c r="J15" i="1"/>
  <c r="J10" i="1"/>
</calcChain>
</file>

<file path=xl/sharedStrings.xml><?xml version="1.0" encoding="utf-8"?>
<sst xmlns="http://schemas.openxmlformats.org/spreadsheetml/2006/main" count="2185" uniqueCount="168">
  <si>
    <t>Лист наблюдения</t>
  </si>
  <si>
    <r>
      <t>Группа:</t>
    </r>
    <r>
      <rPr>
        <b/>
        <u/>
        <sz val="11"/>
        <color theme="1"/>
        <rFont val="Times New Roman"/>
        <family val="1"/>
        <charset val="204"/>
      </rPr>
      <t xml:space="preserve"> </t>
    </r>
  </si>
  <si>
    <r>
      <t>Дата проведения:</t>
    </r>
    <r>
      <rPr>
        <b/>
        <u/>
        <sz val="11"/>
        <color theme="1"/>
        <rFont val="Times New Roman"/>
        <family val="1"/>
        <charset val="204"/>
      </rPr>
      <t xml:space="preserve"> </t>
    </r>
  </si>
  <si>
    <t>Образовательная область «Здоровье»</t>
  </si>
  <si>
    <t>№</t>
  </si>
  <si>
    <t>Физическая культура</t>
  </si>
  <si>
    <t>Общее количество баллов</t>
  </si>
  <si>
    <t>Средний балл</t>
  </si>
  <si>
    <t>Уровень развития умений и навыков</t>
  </si>
  <si>
    <t>5-Зд.1</t>
  </si>
  <si>
    <t>5-Зд.2</t>
  </si>
  <si>
    <t>5-Зд.3</t>
  </si>
  <si>
    <t>5-Зд.4</t>
  </si>
  <si>
    <t>5-Зд.5</t>
  </si>
  <si>
    <t>Образовательная область «Коммуникация»</t>
  </si>
  <si>
    <t>Развитие речи</t>
  </si>
  <si>
    <t>Художественная литература</t>
  </si>
  <si>
    <t>5-К.1</t>
  </si>
  <si>
    <t>5-К.2</t>
  </si>
  <si>
    <t>5-К.3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</si>
  <si>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</si>
  <si>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</si>
  <si>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</si>
  <si>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</si>
  <si>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</si>
  <si>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</si>
  <si>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</si>
  <si>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</si>
  <si>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</si>
  <si>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</si>
  <si>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</si>
  <si>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</si>
  <si>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</si>
  <si>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</si>
  <si>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</si>
  <si>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</si>
  <si>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</si>
  <si>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</si>
  <si>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</si>
  <si>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Казахский язык</t>
  </si>
  <si>
    <t>5-К.23</t>
  </si>
  <si>
    <t>5-К.24</t>
  </si>
  <si>
    <t>5-К.25</t>
  </si>
  <si>
    <t>5-К.26</t>
  </si>
  <si>
    <t>Ф.И.О. ребенка</t>
  </si>
  <si>
    <t>Образовательная область «Познание»</t>
  </si>
  <si>
    <t>Основы математики</t>
  </si>
  <si>
    <t>Конструирование</t>
  </si>
  <si>
    <t>Естествознание</t>
  </si>
  <si>
    <t>Общее  колкичество</t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</si>
  <si>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</si>
  <si>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</si>
  <si>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</si>
  <si>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</si>
  <si>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</si>
  <si>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</si>
  <si>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</si>
  <si>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</si>
  <si>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</si>
  <si>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</si>
  <si>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</si>
  <si>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</si>
  <si>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</si>
  <si>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</si>
  <si>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</si>
  <si>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5-П.16</t>
  </si>
  <si>
    <t>Образовательная область «Творчество»</t>
  </si>
  <si>
    <t>Рисование</t>
  </si>
  <si>
    <t>Лепка</t>
  </si>
  <si>
    <t>Аппликация</t>
  </si>
  <si>
    <t>Музыка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</si>
  <si>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</si>
  <si>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</si>
  <si>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</si>
  <si>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</si>
  <si>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</si>
  <si>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</si>
  <si>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</si>
  <si>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</si>
  <si>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</si>
  <si>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</si>
  <si>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</si>
  <si>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</si>
  <si>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</si>
  <si>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</si>
  <si>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</si>
  <si>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</si>
  <si>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>Образовательная область «Социум»</t>
  </si>
  <si>
    <t>Ознакомление с окр. миром</t>
  </si>
  <si>
    <t>5-С.1</t>
  </si>
  <si>
    <t>5-С.2</t>
  </si>
  <si>
    <t>5-С.3</t>
  </si>
  <si>
    <t>5-С.4</t>
  </si>
  <si>
    <t>5-С.5</t>
  </si>
  <si>
    <t>5-С.6</t>
  </si>
  <si>
    <t>5-С.7</t>
  </si>
  <si>
    <t>ФИО ребенка</t>
  </si>
  <si>
    <t>Образовательная область</t>
  </si>
  <si>
    <t>«Здоровье»</t>
  </si>
  <si>
    <t>«Коммуникация»</t>
  </si>
  <si>
    <t>«Познание»</t>
  </si>
  <si>
    <t>«Творчество»</t>
  </si>
  <si>
    <t>«Социум»</t>
  </si>
  <si>
    <r>
      <t>Общее количество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баллов</t>
    </r>
  </si>
  <si>
    <t>Средний уровень</t>
  </si>
  <si>
    <t>II уровень</t>
  </si>
  <si>
    <t>I уровень</t>
  </si>
  <si>
    <t>III уровень</t>
  </si>
  <si>
    <r>
      <t>__</t>
    </r>
    <r>
      <rPr>
        <u/>
        <sz val="11"/>
        <color theme="1"/>
        <rFont val="Calibri"/>
        <family val="2"/>
        <charset val="204"/>
        <scheme val="minor"/>
      </rPr>
      <t>КПП ___</t>
    </r>
  </si>
  <si>
    <t>5-Т.17</t>
  </si>
  <si>
    <t>5-Т.18</t>
  </si>
  <si>
    <t>5-Т.19</t>
  </si>
  <si>
    <t>5-Т.20</t>
  </si>
  <si>
    <t>5-Т.21</t>
  </si>
  <si>
    <t>5-Т.22</t>
  </si>
  <si>
    <t>5-Т.23</t>
  </si>
  <si>
    <t>III</t>
  </si>
  <si>
    <t>II</t>
  </si>
  <si>
    <t>I</t>
  </si>
  <si>
    <t xml:space="preserve"> I уровень</t>
  </si>
  <si>
    <t xml:space="preserve"> Сентябрь</t>
  </si>
  <si>
    <t>Сентябрь</t>
  </si>
  <si>
    <t>результатов диагностики стартового контроля в предшкольной группе/классе (от 5 -и лет)</t>
  </si>
  <si>
    <t xml:space="preserve">  Сентябрь</t>
  </si>
  <si>
    <t>КПП_</t>
  </si>
  <si>
    <r>
      <t xml:space="preserve">Группа:  </t>
    </r>
    <r>
      <rPr>
        <b/>
        <u/>
        <sz val="11"/>
        <color theme="1"/>
        <rFont val="Times New Roman"/>
        <family val="1"/>
        <charset val="204"/>
      </rPr>
      <t xml:space="preserve"> </t>
    </r>
  </si>
  <si>
    <t>результатов диагностика стартового контроля в предшкольной группе/классе (от 5 -и лет)</t>
  </si>
  <si>
    <t>Ш</t>
  </si>
  <si>
    <t>IIуровень</t>
  </si>
  <si>
    <t xml:space="preserve">II уровень </t>
  </si>
  <si>
    <t xml:space="preserve">     </t>
  </si>
  <si>
    <t>Учебный год: 2022 - 2023</t>
  </si>
  <si>
    <t xml:space="preserve"> III уровень</t>
  </si>
  <si>
    <t xml:space="preserve">III уровень </t>
  </si>
  <si>
    <t>Учебный год : 2022 -2023</t>
  </si>
  <si>
    <t>Учебый год 2022 - 2023</t>
  </si>
  <si>
    <t>Амандық Аділет</t>
  </si>
  <si>
    <t>Амантай Акнур</t>
  </si>
  <si>
    <t>Андреева София</t>
  </si>
  <si>
    <t>Базарбай Аида</t>
  </si>
  <si>
    <t>Безрученко Александр</t>
  </si>
  <si>
    <t>Бейбутова Аяна</t>
  </si>
  <si>
    <t>Бексейіт Бағым</t>
  </si>
  <si>
    <t>Гаджиева Ясмин</t>
  </si>
  <si>
    <t>Дәріғұл Дария</t>
  </si>
  <si>
    <t>Ербол Әмина</t>
  </si>
  <si>
    <t>Ермек Асылай</t>
  </si>
  <si>
    <t>Жакашев Риза</t>
  </si>
  <si>
    <t>Марат Нұрдаулет</t>
  </si>
  <si>
    <t>Орымбаев Ансар</t>
  </si>
  <si>
    <t>Попович  Илья</t>
  </si>
  <si>
    <t>Салтанат Әнел</t>
  </si>
  <si>
    <t>Сон София</t>
  </si>
  <si>
    <t>Сырбаева Айсана</t>
  </si>
  <si>
    <t>Тажентаева Альмира</t>
  </si>
  <si>
    <t>Татиева Марьям</t>
  </si>
  <si>
    <t>Холодов Алексей</t>
  </si>
  <si>
    <t>Елубай Амина</t>
  </si>
  <si>
    <r>
      <t>I уровень</t>
    </r>
    <r>
      <rPr>
        <b/>
        <u/>
        <sz val="12"/>
        <color theme="1"/>
        <rFont val="Times New Roman"/>
        <family val="1"/>
        <charset val="204"/>
      </rPr>
      <t xml:space="preserve">          </t>
    </r>
    <r>
      <rPr>
        <b/>
        <sz val="12"/>
        <color theme="1"/>
        <rFont val="Times New Roman"/>
        <family val="1"/>
        <charset val="204"/>
      </rPr>
      <t>II уровень</t>
    </r>
    <r>
      <rPr>
        <b/>
        <u/>
        <sz val="12"/>
        <color theme="1"/>
        <rFont val="Times New Roman"/>
        <family val="1"/>
        <charset val="204"/>
      </rPr>
      <t xml:space="preserve"> 9        </t>
    </r>
    <r>
      <rPr>
        <b/>
        <sz val="12"/>
        <color theme="1"/>
        <rFont val="Times New Roman"/>
        <family val="1"/>
        <charset val="204"/>
      </rPr>
      <t xml:space="preserve">III уровень </t>
    </r>
    <r>
      <rPr>
        <b/>
        <u/>
        <sz val="12"/>
        <color theme="1"/>
        <rFont val="Times New Roman"/>
        <family val="1"/>
        <charset val="204"/>
      </rPr>
      <t xml:space="preserve"> 13</t>
    </r>
  </si>
  <si>
    <r>
      <t>I уровень</t>
    </r>
    <r>
      <rPr>
        <b/>
        <u/>
        <sz val="11"/>
        <color theme="1"/>
        <rFont val="Times New Roman"/>
        <family val="1"/>
        <charset val="204"/>
      </rPr>
      <t xml:space="preserve">      2     </t>
    </r>
    <r>
      <rPr>
        <b/>
        <sz val="11"/>
        <color theme="1"/>
        <rFont val="Times New Roman"/>
        <family val="1"/>
        <charset val="204"/>
      </rPr>
      <t xml:space="preserve"> II уровень</t>
    </r>
    <r>
      <rPr>
        <b/>
        <u/>
        <sz val="11"/>
        <color theme="1"/>
        <rFont val="Times New Roman"/>
        <family val="1"/>
        <charset val="204"/>
      </rPr>
      <t xml:space="preserve">  11  </t>
    </r>
    <r>
      <rPr>
        <b/>
        <sz val="11"/>
        <color theme="1"/>
        <rFont val="Times New Roman"/>
        <family val="1"/>
        <charset val="204"/>
      </rPr>
      <t xml:space="preserve"> III уровень </t>
    </r>
    <r>
      <rPr>
        <b/>
        <u/>
        <sz val="11"/>
        <color theme="1"/>
        <rFont val="Times New Roman"/>
        <family val="1"/>
        <charset val="204"/>
      </rPr>
      <t xml:space="preserve">  9                       </t>
    </r>
  </si>
  <si>
    <t xml:space="preserve"> II уровень</t>
  </si>
  <si>
    <t>IIIуровень</t>
  </si>
  <si>
    <r>
      <t>I уровень</t>
    </r>
    <r>
      <rPr>
        <b/>
        <u/>
        <sz val="11"/>
        <color theme="1"/>
        <rFont val="Times New Roman"/>
        <family val="1"/>
        <charset val="204"/>
      </rPr>
      <t xml:space="preserve">    2   </t>
    </r>
    <r>
      <rPr>
        <b/>
        <sz val="11"/>
        <color theme="1"/>
        <rFont val="Times New Roman"/>
        <family val="1"/>
        <charset val="204"/>
      </rPr>
      <t xml:space="preserve"> II уровень</t>
    </r>
    <r>
      <rPr>
        <b/>
        <u/>
        <sz val="11"/>
        <color theme="1"/>
        <rFont val="Times New Roman"/>
        <family val="1"/>
        <charset val="204"/>
      </rPr>
      <t xml:space="preserve">   10   </t>
    </r>
    <r>
      <rPr>
        <b/>
        <sz val="11"/>
        <color theme="1"/>
        <rFont val="Times New Roman"/>
        <family val="1"/>
        <charset val="204"/>
      </rPr>
      <t xml:space="preserve"> III уровень </t>
    </r>
    <r>
      <rPr>
        <b/>
        <u/>
        <sz val="11"/>
        <color theme="1"/>
        <rFont val="Times New Roman"/>
        <family val="1"/>
        <charset val="204"/>
      </rPr>
      <t xml:space="preserve">   10                         </t>
    </r>
  </si>
  <si>
    <r>
      <t>I уровень</t>
    </r>
    <r>
      <rPr>
        <b/>
        <u/>
        <sz val="11"/>
        <color theme="1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 xml:space="preserve">                          II уровень</t>
    </r>
    <r>
      <rPr>
        <b/>
        <u/>
        <sz val="11"/>
        <color theme="1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 xml:space="preserve">    11                                    III уровень </t>
    </r>
    <r>
      <rPr>
        <b/>
        <u/>
        <sz val="11"/>
        <color theme="1"/>
        <rFont val="Times New Roman"/>
        <family val="1"/>
        <charset val="204"/>
      </rPr>
      <t xml:space="preserve">  11</t>
    </r>
  </si>
  <si>
    <t>I  уровень ___2_    II Уровень____10_  III уровень   10</t>
  </si>
  <si>
    <t>Всего детей – 22</t>
  </si>
  <si>
    <t xml:space="preserve">                 I уровень  2    II уровень 10   III уровень   10</t>
  </si>
  <si>
    <r>
      <t xml:space="preserve">Доля детей с низким уровнем </t>
    </r>
    <r>
      <rPr>
        <b/>
        <sz val="11"/>
        <color theme="1"/>
        <rFont val="Times New Roman"/>
        <family val="1"/>
        <charset val="204"/>
      </rPr>
      <t>-9,2%</t>
    </r>
    <r>
      <rPr>
        <sz val="11"/>
        <color theme="1"/>
        <rFont val="Times New Roman"/>
        <family val="1"/>
        <charset val="204"/>
      </rPr>
      <t xml:space="preserve">       Доля детей средним уровнем</t>
    </r>
    <r>
      <rPr>
        <b/>
        <sz val="11"/>
        <color theme="1"/>
        <rFont val="Times New Roman"/>
        <family val="1"/>
        <charset val="204"/>
      </rPr>
      <t xml:space="preserve"> - 45,4%</t>
    </r>
    <r>
      <rPr>
        <sz val="11"/>
        <color theme="1"/>
        <rFont val="Times New Roman"/>
        <family val="1"/>
        <charset val="204"/>
      </rPr>
      <t xml:space="preserve">        Доля детей высоким уровнем -</t>
    </r>
    <r>
      <rPr>
        <b/>
        <sz val="11"/>
        <color theme="1"/>
        <rFont val="Times New Roman"/>
        <family val="1"/>
        <charset val="204"/>
      </rPr>
      <t>45,4%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</si>
</sst>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textRotation="90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/>
    <xf numFmtId="0" fontId="9" fillId="0" borderId="0" xfId="0" applyFont="1"/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textRotation="90" wrapText="1"/>
    </xf>
    <xf numFmtId="0" fontId="7" fillId="0" borderId="3" xfId="0" applyFont="1" applyBorder="1" applyAlignment="1">
      <alignment vertical="center" textRotation="90" wrapText="1"/>
    </xf>
    <xf numFmtId="0" fontId="7" fillId="0" borderId="4" xfId="0" applyFont="1" applyBorder="1" applyAlignment="1">
      <alignment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K21" sqref="K21"/>
    </sheetView>
  </sheetViews>
  <sheetFormatPr defaultRowHeight="14.4" x14ac:dyDescent="0.3"/>
  <cols>
    <col min="1" max="1" width="4" customWidth="1"/>
    <col min="2" max="2" width="24" customWidth="1"/>
    <col min="3" max="7" width="8.109375" customWidth="1"/>
    <col min="10" max="10" width="13.44140625" customWidth="1"/>
  </cols>
  <sheetData>
    <row r="1" spans="1:10" ht="17.399999999999999" x14ac:dyDescent="0.3">
      <c r="F1" s="1" t="s">
        <v>0</v>
      </c>
    </row>
    <row r="2" spans="1:10" ht="17.399999999999999" x14ac:dyDescent="0.3">
      <c r="G2" s="1" t="s">
        <v>122</v>
      </c>
    </row>
    <row r="3" spans="1:10" x14ac:dyDescent="0.3">
      <c r="A3" s="2" t="s">
        <v>131</v>
      </c>
      <c r="E3" s="2" t="s">
        <v>1</v>
      </c>
      <c r="F3" t="s">
        <v>108</v>
      </c>
      <c r="G3" t="s">
        <v>121</v>
      </c>
    </row>
    <row r="4" spans="1:10" x14ac:dyDescent="0.3">
      <c r="A4" s="2"/>
    </row>
    <row r="5" spans="1:10" ht="15.6" x14ac:dyDescent="0.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5" customHeight="1" x14ac:dyDescent="0.3">
      <c r="A6" s="41" t="s">
        <v>4</v>
      </c>
      <c r="B6" s="41" t="s">
        <v>44</v>
      </c>
      <c r="C6" s="41" t="s">
        <v>5</v>
      </c>
      <c r="D6" s="41"/>
      <c r="E6" s="41"/>
      <c r="F6" s="41"/>
      <c r="G6" s="41"/>
      <c r="H6" s="43" t="s">
        <v>6</v>
      </c>
      <c r="I6" s="43" t="s">
        <v>7</v>
      </c>
      <c r="J6" s="43" t="s">
        <v>8</v>
      </c>
    </row>
    <row r="7" spans="1:10" ht="15" customHeight="1" x14ac:dyDescent="0.3">
      <c r="A7" s="42"/>
      <c r="B7" s="42"/>
      <c r="C7" s="41"/>
      <c r="D7" s="41"/>
      <c r="E7" s="41"/>
      <c r="F7" s="41"/>
      <c r="G7" s="41"/>
      <c r="H7" s="43"/>
      <c r="I7" s="43"/>
      <c r="J7" s="43"/>
    </row>
    <row r="8" spans="1:10" ht="18.75" customHeight="1" x14ac:dyDescent="0.3">
      <c r="A8" s="42"/>
      <c r="B8" s="42"/>
      <c r="C8" s="41"/>
      <c r="D8" s="41"/>
      <c r="E8" s="41"/>
      <c r="F8" s="41"/>
      <c r="G8" s="41"/>
      <c r="H8" s="43"/>
      <c r="I8" s="43"/>
      <c r="J8" s="43"/>
    </row>
    <row r="9" spans="1:10" ht="42" customHeight="1" x14ac:dyDescent="0.3">
      <c r="A9" s="42"/>
      <c r="B9" s="42"/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  <c r="H9" s="43"/>
      <c r="I9" s="43"/>
      <c r="J9" s="43"/>
    </row>
    <row r="10" spans="1:10" ht="15" customHeight="1" x14ac:dyDescent="0.3">
      <c r="A10" s="6">
        <v>1</v>
      </c>
      <c r="B10" s="39" t="s">
        <v>136</v>
      </c>
      <c r="C10" s="31" t="s">
        <v>117</v>
      </c>
      <c r="D10" s="31" t="s">
        <v>117</v>
      </c>
      <c r="E10" s="31" t="s">
        <v>117</v>
      </c>
      <c r="F10" s="31" t="s">
        <v>117</v>
      </c>
      <c r="G10" s="31" t="s">
        <v>117</v>
      </c>
      <c r="H10" s="3">
        <v>10</v>
      </c>
      <c r="I10" s="3">
        <v>2</v>
      </c>
      <c r="J10" s="12" t="str">
        <f t="shared" ref="J10:J18" si="0">IF(I10&lt;=1.5, "I уровень", IF(I10&gt;2.5, "III уровень", " II уровень"))</f>
        <v xml:space="preserve"> II уровень</v>
      </c>
    </row>
    <row r="11" spans="1:10" x14ac:dyDescent="0.3">
      <c r="A11" s="6">
        <v>2</v>
      </c>
      <c r="B11" s="34" t="s">
        <v>137</v>
      </c>
      <c r="C11" s="31" t="s">
        <v>116</v>
      </c>
      <c r="D11" s="31" t="s">
        <v>117</v>
      </c>
      <c r="E11" s="31" t="s">
        <v>116</v>
      </c>
      <c r="F11" s="31" t="s">
        <v>116</v>
      </c>
      <c r="G11" s="31" t="s">
        <v>117</v>
      </c>
      <c r="H11" s="4">
        <v>13</v>
      </c>
      <c r="I11" s="4">
        <v>2.6</v>
      </c>
      <c r="J11" s="4" t="str">
        <f t="shared" si="0"/>
        <v>III уровень</v>
      </c>
    </row>
    <row r="12" spans="1:10" ht="15.6" x14ac:dyDescent="0.3">
      <c r="A12" s="6">
        <v>3</v>
      </c>
      <c r="B12" s="39" t="s">
        <v>138</v>
      </c>
      <c r="C12" s="31" t="s">
        <v>116</v>
      </c>
      <c r="D12" s="31" t="s">
        <v>116</v>
      </c>
      <c r="E12" s="31" t="s">
        <v>116</v>
      </c>
      <c r="F12" s="31" t="s">
        <v>116</v>
      </c>
      <c r="G12" s="31" t="s">
        <v>116</v>
      </c>
      <c r="H12" s="4">
        <v>15</v>
      </c>
      <c r="I12" s="4">
        <v>3</v>
      </c>
      <c r="J12" s="4" t="str">
        <f t="shared" si="0"/>
        <v>III уровень</v>
      </c>
    </row>
    <row r="13" spans="1:10" x14ac:dyDescent="0.3">
      <c r="A13" s="13">
        <v>4</v>
      </c>
      <c r="B13" s="34" t="s">
        <v>139</v>
      </c>
      <c r="C13" s="31" t="s">
        <v>116</v>
      </c>
      <c r="D13" s="31" t="s">
        <v>117</v>
      </c>
      <c r="E13" s="31" t="s">
        <v>116</v>
      </c>
      <c r="F13" s="31" t="s">
        <v>117</v>
      </c>
      <c r="G13" s="31" t="s">
        <v>117</v>
      </c>
      <c r="H13" s="4">
        <v>12</v>
      </c>
      <c r="I13" s="4">
        <v>2.4</v>
      </c>
      <c r="J13" s="4" t="str">
        <f t="shared" si="0"/>
        <v xml:space="preserve"> II уровень</v>
      </c>
    </row>
    <row r="14" spans="1:10" ht="15" customHeight="1" x14ac:dyDescent="0.3">
      <c r="A14" s="13">
        <v>5</v>
      </c>
      <c r="B14" s="34" t="s">
        <v>140</v>
      </c>
      <c r="C14" s="31" t="s">
        <v>117</v>
      </c>
      <c r="D14" s="31" t="s">
        <v>116</v>
      </c>
      <c r="E14" s="31" t="s">
        <v>116</v>
      </c>
      <c r="F14" s="31" t="s">
        <v>117</v>
      </c>
      <c r="G14" s="31" t="s">
        <v>116</v>
      </c>
      <c r="H14" s="4">
        <v>13</v>
      </c>
      <c r="I14" s="4">
        <v>2.6</v>
      </c>
      <c r="J14" s="4" t="str">
        <f t="shared" si="0"/>
        <v>III уровень</v>
      </c>
    </row>
    <row r="15" spans="1:10" ht="15.6" x14ac:dyDescent="0.3">
      <c r="A15" s="13">
        <v>6</v>
      </c>
      <c r="B15" s="39" t="s">
        <v>141</v>
      </c>
      <c r="C15" s="31" t="s">
        <v>116</v>
      </c>
      <c r="D15" s="31" t="s">
        <v>116</v>
      </c>
      <c r="E15" s="31" t="s">
        <v>116</v>
      </c>
      <c r="F15" s="31" t="s">
        <v>116</v>
      </c>
      <c r="G15" s="31" t="s">
        <v>116</v>
      </c>
      <c r="H15" s="4">
        <v>15</v>
      </c>
      <c r="I15" s="4">
        <v>3</v>
      </c>
      <c r="J15" s="4" t="str">
        <f t="shared" si="0"/>
        <v>III уровень</v>
      </c>
    </row>
    <row r="16" spans="1:10" x14ac:dyDescent="0.3">
      <c r="A16" s="13">
        <v>7</v>
      </c>
      <c r="B16" s="34" t="s">
        <v>142</v>
      </c>
      <c r="C16" s="31" t="s">
        <v>117</v>
      </c>
      <c r="D16" s="31" t="s">
        <v>117</v>
      </c>
      <c r="E16" s="31" t="s">
        <v>117</v>
      </c>
      <c r="F16" s="31" t="s">
        <v>117</v>
      </c>
      <c r="G16" s="31" t="s">
        <v>117</v>
      </c>
      <c r="H16" s="30">
        <v>10</v>
      </c>
      <c r="I16" s="30">
        <v>2</v>
      </c>
      <c r="J16" s="30" t="str">
        <f t="shared" si="0"/>
        <v xml:space="preserve"> II уровень</v>
      </c>
    </row>
    <row r="17" spans="1:10" x14ac:dyDescent="0.3">
      <c r="A17" s="13">
        <v>8</v>
      </c>
      <c r="B17" s="34" t="s">
        <v>143</v>
      </c>
      <c r="C17" s="31" t="s">
        <v>117</v>
      </c>
      <c r="D17" s="31" t="s">
        <v>116</v>
      </c>
      <c r="E17" s="31" t="s">
        <v>116</v>
      </c>
      <c r="F17" s="31" t="s">
        <v>117</v>
      </c>
      <c r="G17" s="31" t="s">
        <v>116</v>
      </c>
      <c r="H17" s="30">
        <v>13</v>
      </c>
      <c r="I17" s="30">
        <v>2.6</v>
      </c>
      <c r="J17" s="30" t="str">
        <f t="shared" si="0"/>
        <v>III уровень</v>
      </c>
    </row>
    <row r="18" spans="1:10" x14ac:dyDescent="0.3">
      <c r="A18" s="13">
        <v>9</v>
      </c>
      <c r="B18" s="34" t="s">
        <v>144</v>
      </c>
      <c r="C18" s="31" t="s">
        <v>117</v>
      </c>
      <c r="D18" s="31" t="s">
        <v>117</v>
      </c>
      <c r="E18" s="31" t="s">
        <v>116</v>
      </c>
      <c r="F18" s="31" t="s">
        <v>117</v>
      </c>
      <c r="G18" s="31" t="s">
        <v>117</v>
      </c>
      <c r="H18" s="30">
        <v>12</v>
      </c>
      <c r="I18" s="30">
        <v>2.4</v>
      </c>
      <c r="J18" s="30" t="str">
        <f t="shared" si="0"/>
        <v xml:space="preserve"> II уровень</v>
      </c>
    </row>
    <row r="19" spans="1:10" x14ac:dyDescent="0.3">
      <c r="A19" s="13">
        <v>10</v>
      </c>
      <c r="B19" s="34" t="s">
        <v>145</v>
      </c>
      <c r="C19" s="31" t="s">
        <v>117</v>
      </c>
      <c r="D19" s="31" t="s">
        <v>116</v>
      </c>
      <c r="E19" s="31" t="s">
        <v>116</v>
      </c>
      <c r="F19" s="31" t="s">
        <v>116</v>
      </c>
      <c r="G19" s="31" t="s">
        <v>117</v>
      </c>
      <c r="H19" s="26">
        <v>13</v>
      </c>
      <c r="I19" s="26">
        <v>2.6</v>
      </c>
      <c r="J19" s="26" t="str">
        <f t="shared" ref="J19" si="1">IF(I19&lt;=1.5, "I уровень", IF(I19&gt;2.5, "III уровень", " II уровень"))</f>
        <v>III уровень</v>
      </c>
    </row>
    <row r="20" spans="1:10" x14ac:dyDescent="0.3">
      <c r="A20" s="13">
        <v>11</v>
      </c>
      <c r="B20" s="34" t="s">
        <v>146</v>
      </c>
      <c r="C20" s="31" t="s">
        <v>117</v>
      </c>
      <c r="D20" s="31" t="s">
        <v>117</v>
      </c>
      <c r="E20" s="31" t="s">
        <v>117</v>
      </c>
      <c r="F20" s="31" t="s">
        <v>117</v>
      </c>
      <c r="G20" s="31" t="s">
        <v>117</v>
      </c>
      <c r="H20" s="30">
        <v>10</v>
      </c>
      <c r="I20" s="30">
        <v>2</v>
      </c>
      <c r="J20" s="30" t="str">
        <f t="shared" ref="J20:J21" si="2">IF(I20&lt;=1.5, "I уровень", IF(I20&gt;2.5, "III уровень", " II уровень"))</f>
        <v xml:space="preserve"> II уровень</v>
      </c>
    </row>
    <row r="21" spans="1:10" ht="15.6" x14ac:dyDescent="0.3">
      <c r="A21" s="31">
        <v>12</v>
      </c>
      <c r="B21" s="39" t="s">
        <v>147</v>
      </c>
      <c r="C21" s="31" t="s">
        <v>116</v>
      </c>
      <c r="D21" s="31" t="s">
        <v>116</v>
      </c>
      <c r="E21" s="31" t="s">
        <v>116</v>
      </c>
      <c r="F21" s="31" t="s">
        <v>116</v>
      </c>
      <c r="G21" s="31" t="s">
        <v>117</v>
      </c>
      <c r="H21" s="30">
        <v>14</v>
      </c>
      <c r="I21" s="30">
        <v>2.8</v>
      </c>
      <c r="J21" s="30" t="str">
        <f t="shared" si="2"/>
        <v>III уровень</v>
      </c>
    </row>
    <row r="22" spans="1:10" x14ac:dyDescent="0.3">
      <c r="A22" s="31">
        <v>13</v>
      </c>
      <c r="B22" s="34" t="s">
        <v>157</v>
      </c>
      <c r="C22" s="31" t="s">
        <v>116</v>
      </c>
      <c r="D22" s="31" t="s">
        <v>116</v>
      </c>
      <c r="E22" s="31" t="s">
        <v>116</v>
      </c>
      <c r="F22" s="31" t="s">
        <v>116</v>
      </c>
      <c r="G22" s="31" t="s">
        <v>116</v>
      </c>
      <c r="H22" s="30">
        <v>15</v>
      </c>
      <c r="I22" s="30">
        <v>3</v>
      </c>
      <c r="J22" s="30" t="str">
        <f t="shared" ref="J22:J31" si="3">IF(I22&lt;=1.5, "I уровень", IF(I22&gt;2.5, "III уровень", " II уровень"))</f>
        <v>III уровень</v>
      </c>
    </row>
    <row r="23" spans="1:10" x14ac:dyDescent="0.3">
      <c r="A23" s="31">
        <v>14</v>
      </c>
      <c r="B23" s="34" t="s">
        <v>148</v>
      </c>
      <c r="C23" s="31" t="s">
        <v>117</v>
      </c>
      <c r="D23" s="31" t="s">
        <v>116</v>
      </c>
      <c r="E23" s="31" t="s">
        <v>117</v>
      </c>
      <c r="F23" s="31" t="s">
        <v>116</v>
      </c>
      <c r="G23" s="31" t="s">
        <v>116</v>
      </c>
      <c r="H23" s="30">
        <v>15</v>
      </c>
      <c r="I23" s="30">
        <v>3</v>
      </c>
      <c r="J23" s="30" t="str">
        <f t="shared" si="3"/>
        <v>III уровень</v>
      </c>
    </row>
    <row r="24" spans="1:10" x14ac:dyDescent="0.3">
      <c r="A24" s="34">
        <v>15</v>
      </c>
      <c r="B24" s="34" t="s">
        <v>149</v>
      </c>
      <c r="C24" s="34" t="s">
        <v>127</v>
      </c>
      <c r="D24" s="34" t="s">
        <v>117</v>
      </c>
      <c r="E24" s="34" t="s">
        <v>127</v>
      </c>
      <c r="F24" s="34" t="s">
        <v>117</v>
      </c>
      <c r="G24" s="34" t="s">
        <v>117</v>
      </c>
      <c r="H24" s="33">
        <v>12</v>
      </c>
      <c r="I24" s="33">
        <v>2.4</v>
      </c>
      <c r="J24" s="33" t="str">
        <f t="shared" si="3"/>
        <v xml:space="preserve"> II уровень</v>
      </c>
    </row>
    <row r="25" spans="1:10" ht="15.6" x14ac:dyDescent="0.3">
      <c r="A25" s="34">
        <v>16</v>
      </c>
      <c r="B25" s="39" t="s">
        <v>150</v>
      </c>
      <c r="C25" s="34" t="s">
        <v>117</v>
      </c>
      <c r="D25" s="34" t="s">
        <v>117</v>
      </c>
      <c r="E25" s="34" t="s">
        <v>117</v>
      </c>
      <c r="F25" s="34" t="s">
        <v>117</v>
      </c>
      <c r="G25" s="34" t="s">
        <v>117</v>
      </c>
      <c r="H25" s="33">
        <v>10</v>
      </c>
      <c r="I25" s="33">
        <v>2</v>
      </c>
      <c r="J25" s="33" t="str">
        <f t="shared" si="3"/>
        <v xml:space="preserve"> II уровень</v>
      </c>
    </row>
    <row r="26" spans="1:10" x14ac:dyDescent="0.3">
      <c r="A26" s="34">
        <v>17</v>
      </c>
      <c r="B26" s="34" t="s">
        <v>151</v>
      </c>
      <c r="C26" s="34" t="s">
        <v>117</v>
      </c>
      <c r="D26" s="34" t="s">
        <v>116</v>
      </c>
      <c r="E26" s="34" t="s">
        <v>116</v>
      </c>
      <c r="F26" s="34" t="s">
        <v>116</v>
      </c>
      <c r="G26" s="34" t="s">
        <v>116</v>
      </c>
      <c r="H26" s="33">
        <v>14</v>
      </c>
      <c r="I26" s="33">
        <v>2.8</v>
      </c>
      <c r="J26" s="33" t="str">
        <f t="shared" si="3"/>
        <v>III уровень</v>
      </c>
    </row>
    <row r="27" spans="1:10" ht="15.6" x14ac:dyDescent="0.3">
      <c r="A27" s="34">
        <v>18</v>
      </c>
      <c r="B27" s="39" t="s">
        <v>152</v>
      </c>
      <c r="C27" s="34" t="s">
        <v>117</v>
      </c>
      <c r="D27" s="34" t="s">
        <v>117</v>
      </c>
      <c r="E27" s="34" t="s">
        <v>116</v>
      </c>
      <c r="F27" s="34" t="s">
        <v>117</v>
      </c>
      <c r="G27" s="34" t="s">
        <v>117</v>
      </c>
      <c r="H27" s="33">
        <v>11</v>
      </c>
      <c r="I27" s="33">
        <v>2.2000000000000002</v>
      </c>
      <c r="J27" s="33" t="str">
        <f t="shared" si="3"/>
        <v xml:space="preserve"> II уровень</v>
      </c>
    </row>
    <row r="28" spans="1:10" ht="15.6" x14ac:dyDescent="0.3">
      <c r="A28" s="34">
        <v>19</v>
      </c>
      <c r="B28" s="39" t="s">
        <v>153</v>
      </c>
      <c r="C28" s="34" t="s">
        <v>116</v>
      </c>
      <c r="D28" s="34" t="s">
        <v>116</v>
      </c>
      <c r="E28" s="34" t="s">
        <v>116</v>
      </c>
      <c r="F28" s="34" t="s">
        <v>117</v>
      </c>
      <c r="G28" s="34" t="s">
        <v>116</v>
      </c>
      <c r="H28" s="33">
        <v>14</v>
      </c>
      <c r="I28" s="33">
        <v>2.8</v>
      </c>
      <c r="J28" s="33" t="str">
        <f t="shared" si="3"/>
        <v>III уровень</v>
      </c>
    </row>
    <row r="29" spans="1:10" ht="15.6" x14ac:dyDescent="0.3">
      <c r="A29" s="34">
        <v>20</v>
      </c>
      <c r="B29" s="39" t="s">
        <v>154</v>
      </c>
      <c r="C29" s="34" t="s">
        <v>116</v>
      </c>
      <c r="D29" s="34" t="s">
        <v>116</v>
      </c>
      <c r="E29" s="34" t="s">
        <v>116</v>
      </c>
      <c r="F29" s="34" t="s">
        <v>116</v>
      </c>
      <c r="G29" s="34" t="s">
        <v>116</v>
      </c>
      <c r="H29" s="33">
        <v>15</v>
      </c>
      <c r="I29" s="33">
        <v>3</v>
      </c>
      <c r="J29" s="33" t="str">
        <f t="shared" si="3"/>
        <v>III уровень</v>
      </c>
    </row>
    <row r="30" spans="1:10" ht="15.6" x14ac:dyDescent="0.3">
      <c r="A30" s="34">
        <v>21</v>
      </c>
      <c r="B30" s="39" t="s">
        <v>155</v>
      </c>
      <c r="C30" s="34" t="s">
        <v>116</v>
      </c>
      <c r="D30" s="34" t="s">
        <v>116</v>
      </c>
      <c r="E30" s="34" t="s">
        <v>116</v>
      </c>
      <c r="F30" s="34" t="s">
        <v>116</v>
      </c>
      <c r="G30" s="34" t="s">
        <v>116</v>
      </c>
      <c r="H30" s="33">
        <v>15</v>
      </c>
      <c r="I30" s="33">
        <v>3</v>
      </c>
      <c r="J30" s="33" t="str">
        <f t="shared" si="3"/>
        <v>III уровень</v>
      </c>
    </row>
    <row r="31" spans="1:10" x14ac:dyDescent="0.3">
      <c r="A31" s="13">
        <v>22</v>
      </c>
      <c r="B31" s="34" t="s">
        <v>156</v>
      </c>
      <c r="C31" s="31" t="s">
        <v>117</v>
      </c>
      <c r="D31" s="31" t="s">
        <v>117</v>
      </c>
      <c r="E31" s="31" t="s">
        <v>117</v>
      </c>
      <c r="F31" s="31" t="s">
        <v>117</v>
      </c>
      <c r="G31" s="31" t="s">
        <v>117</v>
      </c>
      <c r="H31" s="30">
        <v>10</v>
      </c>
      <c r="I31" s="30">
        <v>2</v>
      </c>
      <c r="J31" s="30" t="str">
        <f t="shared" si="3"/>
        <v xml:space="preserve"> II уровень</v>
      </c>
    </row>
    <row r="32" spans="1:10" ht="15.6" x14ac:dyDescent="0.3">
      <c r="A32" s="3"/>
      <c r="B32" s="3"/>
      <c r="C32" s="40" t="s">
        <v>158</v>
      </c>
      <c r="D32" s="40"/>
      <c r="E32" s="40"/>
      <c r="F32" s="40"/>
      <c r="G32" s="40"/>
      <c r="H32" s="40"/>
      <c r="I32" s="40"/>
      <c r="J32" s="40"/>
    </row>
  </sheetData>
  <mergeCells count="8">
    <mergeCell ref="C32:J32"/>
    <mergeCell ref="B6:B9"/>
    <mergeCell ref="A6:A9"/>
    <mergeCell ref="A5:J5"/>
    <mergeCell ref="C6:G8"/>
    <mergeCell ref="H6:H9"/>
    <mergeCell ref="I6:I9"/>
    <mergeCell ref="J6:J9"/>
  </mergeCells>
  <pageMargins left="0.31496062992125984" right="0.31496062992125984" top="0.15748031496062992" bottom="0.15748031496062992" header="0.11811023622047245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zoomScale="80" zoomScaleNormal="80" workbookViewId="0">
      <selection activeCell="AI15" sqref="AI15"/>
    </sheetView>
  </sheetViews>
  <sheetFormatPr defaultRowHeight="14.4" x14ac:dyDescent="0.3"/>
  <cols>
    <col min="1" max="1" width="4.44140625" customWidth="1"/>
    <col min="2" max="2" width="25.33203125" customWidth="1"/>
    <col min="3" max="28" width="5" customWidth="1"/>
    <col min="31" max="31" width="19.44140625" customWidth="1"/>
  </cols>
  <sheetData>
    <row r="1" spans="1:31" ht="17.399999999999999" x14ac:dyDescent="0.3">
      <c r="G1" s="1" t="s">
        <v>0</v>
      </c>
    </row>
    <row r="2" spans="1:31" ht="17.399999999999999" x14ac:dyDescent="0.3">
      <c r="H2" s="1" t="s">
        <v>122</v>
      </c>
    </row>
    <row r="3" spans="1:31" x14ac:dyDescent="0.3">
      <c r="B3" s="2" t="s">
        <v>131</v>
      </c>
      <c r="F3" s="2" t="s">
        <v>125</v>
      </c>
      <c r="G3" s="23" t="s">
        <v>124</v>
      </c>
      <c r="H3" t="s">
        <v>123</v>
      </c>
    </row>
    <row r="4" spans="1:31" x14ac:dyDescent="0.3">
      <c r="B4" s="2"/>
    </row>
    <row r="5" spans="1:31" ht="15.75" customHeight="1" x14ac:dyDescent="0.3">
      <c r="A5" s="53" t="s">
        <v>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5"/>
    </row>
    <row r="6" spans="1:31" ht="15.75" customHeight="1" x14ac:dyDescent="0.3">
      <c r="A6" s="56" t="s">
        <v>4</v>
      </c>
      <c r="B6" s="56" t="s">
        <v>44</v>
      </c>
      <c r="C6" s="53" t="s">
        <v>15</v>
      </c>
      <c r="D6" s="54"/>
      <c r="E6" s="54"/>
      <c r="F6" s="54"/>
      <c r="G6" s="53" t="s">
        <v>16</v>
      </c>
      <c r="H6" s="54"/>
      <c r="I6" s="54"/>
      <c r="J6" s="54"/>
      <c r="K6" s="54"/>
      <c r="L6" s="54"/>
      <c r="M6" s="54"/>
      <c r="N6" s="54"/>
      <c r="O6" s="54"/>
      <c r="P6" s="54"/>
      <c r="Q6" s="53" t="s">
        <v>39</v>
      </c>
      <c r="R6" s="54"/>
      <c r="S6" s="54"/>
      <c r="T6" s="54"/>
      <c r="U6" s="54"/>
      <c r="V6" s="54"/>
      <c r="W6" s="54"/>
      <c r="X6" s="54"/>
      <c r="Y6" s="54"/>
      <c r="Z6" s="54"/>
      <c r="AA6" s="54"/>
      <c r="AB6" s="55"/>
      <c r="AC6" s="59" t="s">
        <v>6</v>
      </c>
      <c r="AD6" s="59" t="s">
        <v>7</v>
      </c>
      <c r="AE6" s="59" t="s">
        <v>8</v>
      </c>
    </row>
    <row r="7" spans="1:31" ht="15.75" customHeight="1" x14ac:dyDescent="0.3">
      <c r="A7" s="57"/>
      <c r="B7" s="57"/>
      <c r="C7" s="50" t="s">
        <v>17</v>
      </c>
      <c r="D7" s="50" t="s">
        <v>18</v>
      </c>
      <c r="E7" s="50" t="s">
        <v>19</v>
      </c>
      <c r="F7" s="50" t="s">
        <v>20</v>
      </c>
      <c r="G7" s="50" t="s">
        <v>21</v>
      </c>
      <c r="H7" s="50" t="s">
        <v>22</v>
      </c>
      <c r="I7" s="50" t="s">
        <v>23</v>
      </c>
      <c r="J7" s="50" t="s">
        <v>24</v>
      </c>
      <c r="K7" s="50" t="s">
        <v>25</v>
      </c>
      <c r="L7" s="50" t="s">
        <v>26</v>
      </c>
      <c r="M7" s="50" t="s">
        <v>27</v>
      </c>
      <c r="N7" s="50" t="s">
        <v>28</v>
      </c>
      <c r="O7" s="50" t="s">
        <v>29</v>
      </c>
      <c r="P7" s="50" t="s">
        <v>30</v>
      </c>
      <c r="Q7" s="47" t="s">
        <v>31</v>
      </c>
      <c r="R7" s="47" t="s">
        <v>32</v>
      </c>
      <c r="S7" s="47" t="s">
        <v>33</v>
      </c>
      <c r="T7" s="47" t="s">
        <v>34</v>
      </c>
      <c r="U7" s="47" t="s">
        <v>35</v>
      </c>
      <c r="V7" s="47" t="s">
        <v>36</v>
      </c>
      <c r="W7" s="47" t="s">
        <v>37</v>
      </c>
      <c r="X7" s="47" t="s">
        <v>38</v>
      </c>
      <c r="Y7" s="47" t="s">
        <v>40</v>
      </c>
      <c r="Z7" s="47" t="s">
        <v>41</v>
      </c>
      <c r="AA7" s="47" t="s">
        <v>42</v>
      </c>
      <c r="AB7" s="47" t="s">
        <v>43</v>
      </c>
      <c r="AC7" s="60"/>
      <c r="AD7" s="60"/>
      <c r="AE7" s="60"/>
    </row>
    <row r="8" spans="1:31" ht="16.5" customHeight="1" x14ac:dyDescent="0.3">
      <c r="A8" s="57"/>
      <c r="B8" s="57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60"/>
      <c r="AD8" s="60"/>
      <c r="AE8" s="60"/>
    </row>
    <row r="9" spans="1:31" x14ac:dyDescent="0.3">
      <c r="A9" s="58"/>
      <c r="B9" s="58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61"/>
      <c r="AD9" s="61"/>
      <c r="AE9" s="61"/>
    </row>
    <row r="10" spans="1:31" ht="15.6" x14ac:dyDescent="0.3">
      <c r="A10" s="17">
        <v>1</v>
      </c>
      <c r="B10" s="39" t="s">
        <v>136</v>
      </c>
      <c r="C10" s="35" t="s">
        <v>117</v>
      </c>
      <c r="D10" s="35" t="s">
        <v>116</v>
      </c>
      <c r="E10" s="35" t="s">
        <v>117</v>
      </c>
      <c r="F10" s="35" t="s">
        <v>118</v>
      </c>
      <c r="G10" s="35" t="s">
        <v>118</v>
      </c>
      <c r="H10" s="35" t="s">
        <v>117</v>
      </c>
      <c r="I10" s="35" t="s">
        <v>118</v>
      </c>
      <c r="J10" s="35" t="s">
        <v>118</v>
      </c>
      <c r="K10" s="35" t="s">
        <v>118</v>
      </c>
      <c r="L10" s="35" t="s">
        <v>118</v>
      </c>
      <c r="M10" s="35" t="s">
        <v>118</v>
      </c>
      <c r="N10" s="35" t="s">
        <v>118</v>
      </c>
      <c r="O10" s="35" t="s">
        <v>117</v>
      </c>
      <c r="P10" s="35" t="s">
        <v>118</v>
      </c>
      <c r="Q10" s="35" t="s">
        <v>118</v>
      </c>
      <c r="R10" s="35" t="s">
        <v>118</v>
      </c>
      <c r="S10" s="35" t="s">
        <v>118</v>
      </c>
      <c r="T10" s="35" t="s">
        <v>118</v>
      </c>
      <c r="U10" s="35" t="s">
        <v>118</v>
      </c>
      <c r="V10" s="35" t="s">
        <v>117</v>
      </c>
      <c r="W10" s="35" t="s">
        <v>118</v>
      </c>
      <c r="X10" s="35" t="s">
        <v>118</v>
      </c>
      <c r="Y10" s="35" t="s">
        <v>118</v>
      </c>
      <c r="Z10" s="35" t="s">
        <v>118</v>
      </c>
      <c r="AA10" s="35" t="s">
        <v>118</v>
      </c>
      <c r="AB10" s="35" t="s">
        <v>118</v>
      </c>
      <c r="AC10" s="32">
        <v>33</v>
      </c>
      <c r="AD10" s="18">
        <f t="shared" ref="AD10" si="0">AC10/26</f>
        <v>1.2692307692307692</v>
      </c>
      <c r="AE10" s="32" t="str">
        <f>IF(AD10&lt;=1.5, "I уровень", IF(AD10&gt;2.5, "III уровень", " II уровень"))</f>
        <v>I уровень</v>
      </c>
    </row>
    <row r="11" spans="1:31" ht="15.6" x14ac:dyDescent="0.3">
      <c r="A11" s="17">
        <v>2</v>
      </c>
      <c r="B11" s="34" t="s">
        <v>137</v>
      </c>
      <c r="C11" s="35" t="s">
        <v>117</v>
      </c>
      <c r="D11" s="35" t="s">
        <v>116</v>
      </c>
      <c r="E11" s="35" t="s">
        <v>117</v>
      </c>
      <c r="F11" s="35" t="s">
        <v>117</v>
      </c>
      <c r="G11" s="35" t="s">
        <v>117</v>
      </c>
      <c r="H11" s="35" t="s">
        <v>117</v>
      </c>
      <c r="I11" s="35" t="s">
        <v>117</v>
      </c>
      <c r="J11" s="35" t="s">
        <v>117</v>
      </c>
      <c r="K11" s="35" t="s">
        <v>117</v>
      </c>
      <c r="L11" s="35" t="s">
        <v>117</v>
      </c>
      <c r="M11" s="35" t="s">
        <v>117</v>
      </c>
      <c r="N11" s="35" t="s">
        <v>117</v>
      </c>
      <c r="O11" s="35" t="s">
        <v>117</v>
      </c>
      <c r="P11" s="35" t="s">
        <v>117</v>
      </c>
      <c r="Q11" s="35" t="s">
        <v>117</v>
      </c>
      <c r="R11" s="35" t="s">
        <v>117</v>
      </c>
      <c r="S11" s="35" t="s">
        <v>117</v>
      </c>
      <c r="T11" s="35" t="s">
        <v>117</v>
      </c>
      <c r="U11" s="35" t="s">
        <v>117</v>
      </c>
      <c r="V11" s="35" t="s">
        <v>117</v>
      </c>
      <c r="W11" s="35" t="s">
        <v>117</v>
      </c>
      <c r="X11" s="35" t="s">
        <v>117</v>
      </c>
      <c r="Y11" s="35" t="s">
        <v>117</v>
      </c>
      <c r="Z11" s="35" t="s">
        <v>117</v>
      </c>
      <c r="AA11" s="35" t="s">
        <v>117</v>
      </c>
      <c r="AB11" s="35" t="s">
        <v>117</v>
      </c>
      <c r="AC11" s="15">
        <v>53</v>
      </c>
      <c r="AD11" s="18">
        <f t="shared" ref="AD11:AD16" si="1">AC11/26</f>
        <v>2.0384615384615383</v>
      </c>
      <c r="AE11" s="15" t="str">
        <f>IF(AD11&lt;=1.5, "I уровень", IF(AD11&gt;2.5, "III уровень", " II уровень"))</f>
        <v xml:space="preserve"> II уровень</v>
      </c>
    </row>
    <row r="12" spans="1:31" ht="15.6" x14ac:dyDescent="0.3">
      <c r="A12" s="17">
        <v>3</v>
      </c>
      <c r="B12" s="39" t="s">
        <v>138</v>
      </c>
      <c r="C12" s="35" t="s">
        <v>116</v>
      </c>
      <c r="D12" s="35" t="s">
        <v>116</v>
      </c>
      <c r="E12" s="35" t="s">
        <v>117</v>
      </c>
      <c r="F12" s="35" t="s">
        <v>116</v>
      </c>
      <c r="G12" s="35" t="s">
        <v>116</v>
      </c>
      <c r="H12" s="35" t="s">
        <v>116</v>
      </c>
      <c r="I12" s="35" t="s">
        <v>116</v>
      </c>
      <c r="J12" s="35" t="s">
        <v>117</v>
      </c>
      <c r="K12" s="35" t="s">
        <v>116</v>
      </c>
      <c r="L12" s="35" t="s">
        <v>117</v>
      </c>
      <c r="M12" s="35" t="s">
        <v>116</v>
      </c>
      <c r="N12" s="35" t="s">
        <v>117</v>
      </c>
      <c r="O12" s="35" t="s">
        <v>116</v>
      </c>
      <c r="P12" s="35" t="s">
        <v>117</v>
      </c>
      <c r="Q12" s="35" t="s">
        <v>116</v>
      </c>
      <c r="R12" s="35" t="s">
        <v>116</v>
      </c>
      <c r="S12" s="35" t="s">
        <v>116</v>
      </c>
      <c r="T12" s="35" t="s">
        <v>116</v>
      </c>
      <c r="U12" s="35" t="s">
        <v>116</v>
      </c>
      <c r="V12" s="35" t="s">
        <v>116</v>
      </c>
      <c r="W12" s="35" t="s">
        <v>116</v>
      </c>
      <c r="X12" s="35" t="s">
        <v>116</v>
      </c>
      <c r="Y12" s="35" t="s">
        <v>116</v>
      </c>
      <c r="Z12" s="35" t="s">
        <v>116</v>
      </c>
      <c r="AA12" s="35" t="s">
        <v>116</v>
      </c>
      <c r="AB12" s="35" t="s">
        <v>116</v>
      </c>
      <c r="AC12" s="15">
        <v>73</v>
      </c>
      <c r="AD12" s="18">
        <v>2.8</v>
      </c>
      <c r="AE12" s="15" t="str">
        <f t="shared" ref="AE12:AE14" si="2">IF(AD12&lt;=1.5, "I уровень", IF(AD12&gt;2.5, "III уровень", " II уровень"))</f>
        <v>III уровень</v>
      </c>
    </row>
    <row r="13" spans="1:31" ht="17.25" customHeight="1" x14ac:dyDescent="0.3">
      <c r="A13" s="17">
        <v>4</v>
      </c>
      <c r="B13" s="34" t="s">
        <v>139</v>
      </c>
      <c r="C13" s="35" t="s">
        <v>116</v>
      </c>
      <c r="D13" s="35" t="s">
        <v>116</v>
      </c>
      <c r="E13" s="35" t="s">
        <v>117</v>
      </c>
      <c r="F13" s="35" t="s">
        <v>117</v>
      </c>
      <c r="G13" s="35" t="s">
        <v>117</v>
      </c>
      <c r="H13" s="35" t="s">
        <v>117</v>
      </c>
      <c r="I13" s="35" t="s">
        <v>118</v>
      </c>
      <c r="J13" s="35" t="s">
        <v>117</v>
      </c>
      <c r="K13" s="35" t="s">
        <v>117</v>
      </c>
      <c r="L13" s="35" t="s">
        <v>117</v>
      </c>
      <c r="M13" s="35" t="s">
        <v>117</v>
      </c>
      <c r="N13" s="35" t="s">
        <v>118</v>
      </c>
      <c r="O13" s="35" t="s">
        <v>116</v>
      </c>
      <c r="P13" s="35" t="s">
        <v>118</v>
      </c>
      <c r="Q13" s="35" t="s">
        <v>117</v>
      </c>
      <c r="R13" s="35" t="s">
        <v>117</v>
      </c>
      <c r="S13" s="35" t="s">
        <v>117</v>
      </c>
      <c r="T13" s="35" t="s">
        <v>117</v>
      </c>
      <c r="U13" s="35" t="s">
        <v>117</v>
      </c>
      <c r="V13" s="35" t="s">
        <v>117</v>
      </c>
      <c r="W13" s="35" t="s">
        <v>117</v>
      </c>
      <c r="X13" s="35" t="s">
        <v>117</v>
      </c>
      <c r="Y13" s="35" t="s">
        <v>117</v>
      </c>
      <c r="Z13" s="35" t="s">
        <v>117</v>
      </c>
      <c r="AA13" s="35" t="s">
        <v>116</v>
      </c>
      <c r="AB13" s="35" t="s">
        <v>117</v>
      </c>
      <c r="AC13" s="15">
        <v>53</v>
      </c>
      <c r="AD13" s="18">
        <f t="shared" si="1"/>
        <v>2.0384615384615383</v>
      </c>
      <c r="AE13" s="15" t="s">
        <v>105</v>
      </c>
    </row>
    <row r="14" spans="1:31" ht="15.75" customHeight="1" x14ac:dyDescent="0.3">
      <c r="A14" s="17">
        <v>5</v>
      </c>
      <c r="B14" s="34" t="s">
        <v>140</v>
      </c>
      <c r="C14" s="35" t="s">
        <v>117</v>
      </c>
      <c r="D14" s="35" t="s">
        <v>116</v>
      </c>
      <c r="E14" s="35" t="s">
        <v>116</v>
      </c>
      <c r="F14" s="35" t="s">
        <v>117</v>
      </c>
      <c r="G14" s="35" t="s">
        <v>116</v>
      </c>
      <c r="H14" s="35" t="s">
        <v>117</v>
      </c>
      <c r="I14" s="35" t="s">
        <v>117</v>
      </c>
      <c r="J14" s="35" t="s">
        <v>116</v>
      </c>
      <c r="K14" s="35" t="s">
        <v>117</v>
      </c>
      <c r="L14" s="35" t="s">
        <v>116</v>
      </c>
      <c r="M14" s="35" t="s">
        <v>117</v>
      </c>
      <c r="N14" s="35" t="s">
        <v>117</v>
      </c>
      <c r="O14" s="35" t="s">
        <v>117</v>
      </c>
      <c r="P14" s="35" t="s">
        <v>117</v>
      </c>
      <c r="Q14" s="35" t="s">
        <v>116</v>
      </c>
      <c r="R14" s="35" t="s">
        <v>117</v>
      </c>
      <c r="S14" s="35" t="s">
        <v>117</v>
      </c>
      <c r="T14" s="35" t="s">
        <v>116</v>
      </c>
      <c r="U14" s="35" t="s">
        <v>117</v>
      </c>
      <c r="V14" s="35" t="s">
        <v>116</v>
      </c>
      <c r="W14" s="35" t="s">
        <v>117</v>
      </c>
      <c r="X14" s="35" t="s">
        <v>116</v>
      </c>
      <c r="Y14" s="35" t="s">
        <v>116</v>
      </c>
      <c r="Z14" s="35" t="s">
        <v>116</v>
      </c>
      <c r="AA14" s="35" t="s">
        <v>116</v>
      </c>
      <c r="AB14" s="35" t="s">
        <v>116</v>
      </c>
      <c r="AC14" s="15">
        <v>64</v>
      </c>
      <c r="AD14" s="18">
        <v>2.4</v>
      </c>
      <c r="AE14" s="15" t="str">
        <f t="shared" si="2"/>
        <v xml:space="preserve"> II уровень</v>
      </c>
    </row>
    <row r="15" spans="1:31" ht="18" customHeight="1" x14ac:dyDescent="0.3">
      <c r="A15" s="17">
        <v>6</v>
      </c>
      <c r="B15" s="39" t="s">
        <v>141</v>
      </c>
      <c r="C15" s="35" t="s">
        <v>116</v>
      </c>
      <c r="D15" s="35" t="s">
        <v>116</v>
      </c>
      <c r="E15" s="35" t="s">
        <v>116</v>
      </c>
      <c r="F15" s="35" t="s">
        <v>117</v>
      </c>
      <c r="G15" s="35" t="s">
        <v>116</v>
      </c>
      <c r="H15" s="35" t="s">
        <v>117</v>
      </c>
      <c r="I15" s="35" t="s">
        <v>116</v>
      </c>
      <c r="J15" s="35" t="s">
        <v>117</v>
      </c>
      <c r="K15" s="35" t="s">
        <v>116</v>
      </c>
      <c r="L15" s="35" t="s">
        <v>117</v>
      </c>
      <c r="M15" s="35" t="s">
        <v>116</v>
      </c>
      <c r="N15" s="35" t="s">
        <v>117</v>
      </c>
      <c r="O15" s="35" t="s">
        <v>117</v>
      </c>
      <c r="P15" s="35" t="s">
        <v>116</v>
      </c>
      <c r="Q15" s="35" t="s">
        <v>117</v>
      </c>
      <c r="R15" s="35" t="s">
        <v>116</v>
      </c>
      <c r="S15" s="35" t="s">
        <v>117</v>
      </c>
      <c r="T15" s="35" t="s">
        <v>116</v>
      </c>
      <c r="U15" s="35" t="s">
        <v>117</v>
      </c>
      <c r="V15" s="35" t="s">
        <v>116</v>
      </c>
      <c r="W15" s="35" t="s">
        <v>117</v>
      </c>
      <c r="X15" s="35" t="s">
        <v>116</v>
      </c>
      <c r="Y15" s="35" t="s">
        <v>116</v>
      </c>
      <c r="Z15" s="35" t="s">
        <v>116</v>
      </c>
      <c r="AA15" s="35" t="s">
        <v>116</v>
      </c>
      <c r="AB15" s="35" t="s">
        <v>117</v>
      </c>
      <c r="AC15" s="15">
        <v>67</v>
      </c>
      <c r="AD15" s="18">
        <f t="shared" si="1"/>
        <v>2.5769230769230771</v>
      </c>
      <c r="AE15" s="15" t="s">
        <v>107</v>
      </c>
    </row>
    <row r="16" spans="1:31" ht="15.75" customHeight="1" x14ac:dyDescent="0.3">
      <c r="A16" s="17">
        <v>7</v>
      </c>
      <c r="B16" s="34" t="s">
        <v>142</v>
      </c>
      <c r="C16" s="35" t="s">
        <v>116</v>
      </c>
      <c r="D16" s="35" t="s">
        <v>116</v>
      </c>
      <c r="E16" s="35" t="s">
        <v>117</v>
      </c>
      <c r="F16" s="35" t="s">
        <v>117</v>
      </c>
      <c r="G16" s="35" t="s">
        <v>117</v>
      </c>
      <c r="H16" s="35" t="s">
        <v>117</v>
      </c>
      <c r="I16" s="35" t="s">
        <v>117</v>
      </c>
      <c r="J16" s="35" t="s">
        <v>118</v>
      </c>
      <c r="K16" s="35" t="s">
        <v>118</v>
      </c>
      <c r="L16" s="35" t="s">
        <v>118</v>
      </c>
      <c r="M16" s="35" t="s">
        <v>118</v>
      </c>
      <c r="N16" s="35" t="s">
        <v>118</v>
      </c>
      <c r="O16" s="35" t="s">
        <v>116</v>
      </c>
      <c r="P16" s="35" t="s">
        <v>118</v>
      </c>
      <c r="Q16" s="35" t="s">
        <v>118</v>
      </c>
      <c r="R16" s="35" t="s">
        <v>118</v>
      </c>
      <c r="S16" s="35" t="s">
        <v>118</v>
      </c>
      <c r="T16" s="35" t="s">
        <v>118</v>
      </c>
      <c r="U16" s="35" t="s">
        <v>118</v>
      </c>
      <c r="V16" s="35" t="s">
        <v>117</v>
      </c>
      <c r="W16" s="35" t="s">
        <v>118</v>
      </c>
      <c r="X16" s="35" t="s">
        <v>118</v>
      </c>
      <c r="Y16" s="35" t="s">
        <v>118</v>
      </c>
      <c r="Z16" s="35" t="s">
        <v>118</v>
      </c>
      <c r="AA16" s="35" t="s">
        <v>118</v>
      </c>
      <c r="AB16" s="35" t="s">
        <v>118</v>
      </c>
      <c r="AC16" s="32">
        <v>38</v>
      </c>
      <c r="AD16" s="18">
        <f t="shared" si="1"/>
        <v>1.4615384615384615</v>
      </c>
      <c r="AE16" s="32" t="str">
        <f t="shared" ref="AE16" si="3">IF(AD16&lt;=1.5, "I уровень", IF(AD16&gt;2.5, "III уровень", " II уровень"))</f>
        <v>I уровень</v>
      </c>
    </row>
    <row r="17" spans="1:31" ht="16.5" customHeight="1" x14ac:dyDescent="0.3">
      <c r="A17" s="17">
        <v>8</v>
      </c>
      <c r="B17" s="34" t="s">
        <v>143</v>
      </c>
      <c r="C17" s="35" t="s">
        <v>116</v>
      </c>
      <c r="D17" s="35" t="s">
        <v>116</v>
      </c>
      <c r="E17" s="35" t="s">
        <v>116</v>
      </c>
      <c r="F17" s="35" t="s">
        <v>117</v>
      </c>
      <c r="G17" s="35" t="s">
        <v>116</v>
      </c>
      <c r="H17" s="35" t="s">
        <v>117</v>
      </c>
      <c r="I17" s="35" t="s">
        <v>116</v>
      </c>
      <c r="J17" s="35" t="s">
        <v>117</v>
      </c>
      <c r="K17" s="35" t="s">
        <v>116</v>
      </c>
      <c r="L17" s="35" t="s">
        <v>117</v>
      </c>
      <c r="M17" s="35" t="s">
        <v>116</v>
      </c>
      <c r="N17" s="35" t="s">
        <v>117</v>
      </c>
      <c r="O17" s="35" t="s">
        <v>117</v>
      </c>
      <c r="P17" s="35" t="s">
        <v>116</v>
      </c>
      <c r="Q17" s="35" t="s">
        <v>117</v>
      </c>
      <c r="R17" s="35" t="s">
        <v>116</v>
      </c>
      <c r="S17" s="35" t="s">
        <v>117</v>
      </c>
      <c r="T17" s="35" t="s">
        <v>116</v>
      </c>
      <c r="U17" s="35" t="s">
        <v>117</v>
      </c>
      <c r="V17" s="35" t="s">
        <v>116</v>
      </c>
      <c r="W17" s="35" t="s">
        <v>116</v>
      </c>
      <c r="X17" s="35" t="s">
        <v>116</v>
      </c>
      <c r="Y17" s="35" t="s">
        <v>116</v>
      </c>
      <c r="Z17" s="35" t="s">
        <v>116</v>
      </c>
      <c r="AA17" s="35" t="s">
        <v>116</v>
      </c>
      <c r="AB17" s="35" t="s">
        <v>117</v>
      </c>
      <c r="AC17" s="29">
        <v>68</v>
      </c>
      <c r="AD17" s="18">
        <f t="shared" ref="AD17" si="4">AC17/26</f>
        <v>2.6153846153846154</v>
      </c>
      <c r="AE17" s="29" t="s">
        <v>107</v>
      </c>
    </row>
    <row r="18" spans="1:31" ht="18" customHeight="1" x14ac:dyDescent="0.3">
      <c r="A18" s="17">
        <v>9</v>
      </c>
      <c r="B18" s="34" t="s">
        <v>144</v>
      </c>
      <c r="C18" s="35" t="s">
        <v>117</v>
      </c>
      <c r="D18" s="35" t="s">
        <v>117</v>
      </c>
      <c r="E18" s="35" t="s">
        <v>117</v>
      </c>
      <c r="F18" s="35" t="s">
        <v>117</v>
      </c>
      <c r="G18" s="35" t="s">
        <v>117</v>
      </c>
      <c r="H18" s="35" t="s">
        <v>117</v>
      </c>
      <c r="I18" s="35" t="s">
        <v>117</v>
      </c>
      <c r="J18" s="35" t="s">
        <v>117</v>
      </c>
      <c r="K18" s="35" t="s">
        <v>117</v>
      </c>
      <c r="L18" s="35" t="s">
        <v>117</v>
      </c>
      <c r="M18" s="35" t="s">
        <v>117</v>
      </c>
      <c r="N18" s="35" t="s">
        <v>117</v>
      </c>
      <c r="O18" s="35" t="s">
        <v>116</v>
      </c>
      <c r="P18" s="35" t="s">
        <v>117</v>
      </c>
      <c r="Q18" s="35" t="s">
        <v>117</v>
      </c>
      <c r="R18" s="35" t="s">
        <v>117</v>
      </c>
      <c r="S18" s="35" t="s">
        <v>117</v>
      </c>
      <c r="T18" s="35" t="s">
        <v>117</v>
      </c>
      <c r="U18" s="35" t="s">
        <v>117</v>
      </c>
      <c r="V18" s="35" t="s">
        <v>117</v>
      </c>
      <c r="W18" s="35" t="s">
        <v>117</v>
      </c>
      <c r="X18" s="35" t="s">
        <v>117</v>
      </c>
      <c r="Y18" s="35" t="s">
        <v>116</v>
      </c>
      <c r="Z18" s="35" t="s">
        <v>117</v>
      </c>
      <c r="AA18" s="35" t="s">
        <v>116</v>
      </c>
      <c r="AB18" s="35" t="s">
        <v>117</v>
      </c>
      <c r="AC18" s="25">
        <v>54</v>
      </c>
      <c r="AD18" s="18">
        <v>2</v>
      </c>
      <c r="AE18" s="27" t="s">
        <v>105</v>
      </c>
    </row>
    <row r="19" spans="1:31" ht="15.6" x14ac:dyDescent="0.3">
      <c r="A19" s="17">
        <v>10</v>
      </c>
      <c r="B19" s="34" t="s">
        <v>145</v>
      </c>
      <c r="C19" s="35" t="s">
        <v>117</v>
      </c>
      <c r="D19" s="35" t="s">
        <v>117</v>
      </c>
      <c r="E19" s="35" t="s">
        <v>116</v>
      </c>
      <c r="F19" s="35" t="s">
        <v>116</v>
      </c>
      <c r="G19" s="35" t="s">
        <v>117</v>
      </c>
      <c r="H19" s="35" t="s">
        <v>117</v>
      </c>
      <c r="I19" s="35" t="s">
        <v>117</v>
      </c>
      <c r="J19" s="35" t="s">
        <v>117</v>
      </c>
      <c r="K19" s="35" t="s">
        <v>117</v>
      </c>
      <c r="L19" s="35" t="s">
        <v>117</v>
      </c>
      <c r="M19" s="35" t="s">
        <v>117</v>
      </c>
      <c r="N19" s="35" t="s">
        <v>117</v>
      </c>
      <c r="O19" s="35" t="s">
        <v>116</v>
      </c>
      <c r="P19" s="35" t="s">
        <v>117</v>
      </c>
      <c r="Q19" s="35" t="s">
        <v>117</v>
      </c>
      <c r="R19" s="35" t="s">
        <v>117</v>
      </c>
      <c r="S19" s="35" t="s">
        <v>117</v>
      </c>
      <c r="T19" s="35" t="s">
        <v>117</v>
      </c>
      <c r="U19" s="35" t="s">
        <v>117</v>
      </c>
      <c r="V19" s="35" t="s">
        <v>118</v>
      </c>
      <c r="W19" s="35" t="s">
        <v>117</v>
      </c>
      <c r="X19" s="35" t="s">
        <v>118</v>
      </c>
      <c r="Y19" s="35" t="s">
        <v>117</v>
      </c>
      <c r="Z19" s="35" t="s">
        <v>118</v>
      </c>
      <c r="AA19" s="35" t="s">
        <v>117</v>
      </c>
      <c r="AB19" s="35" t="s">
        <v>118</v>
      </c>
      <c r="AC19" s="25">
        <v>50</v>
      </c>
      <c r="AD19" s="18">
        <v>1.9</v>
      </c>
      <c r="AE19" s="27" t="s">
        <v>105</v>
      </c>
    </row>
    <row r="20" spans="1:31" ht="18" customHeight="1" x14ac:dyDescent="0.3">
      <c r="A20" s="17">
        <v>11</v>
      </c>
      <c r="B20" s="34" t="s">
        <v>146</v>
      </c>
      <c r="C20" s="35" t="s">
        <v>116</v>
      </c>
      <c r="D20" s="35" t="s">
        <v>116</v>
      </c>
      <c r="E20" s="35" t="s">
        <v>117</v>
      </c>
      <c r="F20" s="35" t="s">
        <v>117</v>
      </c>
      <c r="G20" s="35" t="s">
        <v>117</v>
      </c>
      <c r="H20" s="35" t="s">
        <v>117</v>
      </c>
      <c r="I20" s="35" t="s">
        <v>117</v>
      </c>
      <c r="J20" s="35" t="s">
        <v>117</v>
      </c>
      <c r="K20" s="35" t="s">
        <v>117</v>
      </c>
      <c r="L20" s="35" t="s">
        <v>117</v>
      </c>
      <c r="M20" s="35" t="s">
        <v>117</v>
      </c>
      <c r="N20" s="35" t="s">
        <v>117</v>
      </c>
      <c r="O20" s="35" t="s">
        <v>116</v>
      </c>
      <c r="P20" s="35" t="s">
        <v>117</v>
      </c>
      <c r="Q20" s="35" t="s">
        <v>117</v>
      </c>
      <c r="R20" s="35" t="s">
        <v>117</v>
      </c>
      <c r="S20" s="35" t="s">
        <v>117</v>
      </c>
      <c r="T20" s="35" t="s">
        <v>117</v>
      </c>
      <c r="U20" s="35" t="s">
        <v>117</v>
      </c>
      <c r="V20" s="35" t="s">
        <v>117</v>
      </c>
      <c r="W20" s="35" t="s">
        <v>117</v>
      </c>
      <c r="X20" s="35" t="s">
        <v>117</v>
      </c>
      <c r="Y20" s="35" t="s">
        <v>117</v>
      </c>
      <c r="Z20" s="35" t="s">
        <v>117</v>
      </c>
      <c r="AA20" s="35" t="s">
        <v>116</v>
      </c>
      <c r="AB20" s="35" t="s">
        <v>117</v>
      </c>
      <c r="AC20" s="32">
        <v>56</v>
      </c>
      <c r="AD20" s="18">
        <f t="shared" ref="AD20:AD21" si="5">AC20/26</f>
        <v>2.1538461538461537</v>
      </c>
      <c r="AE20" s="32" t="s">
        <v>105</v>
      </c>
    </row>
    <row r="21" spans="1:31" ht="15.6" x14ac:dyDescent="0.3">
      <c r="A21" s="31">
        <v>12</v>
      </c>
      <c r="B21" s="39" t="s">
        <v>147</v>
      </c>
      <c r="C21" s="35" t="s">
        <v>116</v>
      </c>
      <c r="D21" s="35" t="s">
        <v>116</v>
      </c>
      <c r="E21" s="35" t="s">
        <v>116</v>
      </c>
      <c r="F21" s="35" t="s">
        <v>116</v>
      </c>
      <c r="G21" s="35" t="s">
        <v>116</v>
      </c>
      <c r="H21" s="35" t="s">
        <v>116</v>
      </c>
      <c r="I21" s="35" t="s">
        <v>116</v>
      </c>
      <c r="J21" s="35" t="s">
        <v>117</v>
      </c>
      <c r="K21" s="35" t="s">
        <v>116</v>
      </c>
      <c r="L21" s="35" t="s">
        <v>117</v>
      </c>
      <c r="M21" s="35" t="s">
        <v>116</v>
      </c>
      <c r="N21" s="35" t="s">
        <v>117</v>
      </c>
      <c r="O21" s="35" t="s">
        <v>117</v>
      </c>
      <c r="P21" s="35" t="s">
        <v>116</v>
      </c>
      <c r="Q21" s="35" t="s">
        <v>117</v>
      </c>
      <c r="R21" s="35" t="s">
        <v>116</v>
      </c>
      <c r="S21" s="35" t="s">
        <v>117</v>
      </c>
      <c r="T21" s="35" t="s">
        <v>116</v>
      </c>
      <c r="U21" s="35" t="s">
        <v>116</v>
      </c>
      <c r="V21" s="35" t="s">
        <v>116</v>
      </c>
      <c r="W21" s="35" t="s">
        <v>116</v>
      </c>
      <c r="X21" s="35" t="s">
        <v>116</v>
      </c>
      <c r="Y21" s="35" t="s">
        <v>116</v>
      </c>
      <c r="Z21" s="35" t="s">
        <v>116</v>
      </c>
      <c r="AA21" s="35" t="s">
        <v>116</v>
      </c>
      <c r="AB21" s="35" t="s">
        <v>117</v>
      </c>
      <c r="AC21" s="32">
        <v>71</v>
      </c>
      <c r="AD21" s="18">
        <f t="shared" si="5"/>
        <v>2.7307692307692308</v>
      </c>
      <c r="AE21" s="32" t="s">
        <v>107</v>
      </c>
    </row>
    <row r="22" spans="1:31" ht="15.6" x14ac:dyDescent="0.3">
      <c r="A22" s="31">
        <v>13</v>
      </c>
      <c r="B22" s="34" t="s">
        <v>157</v>
      </c>
      <c r="C22" s="35" t="s">
        <v>117</v>
      </c>
      <c r="D22" s="35" t="s">
        <v>116</v>
      </c>
      <c r="E22" s="35" t="s">
        <v>117</v>
      </c>
      <c r="F22" s="35" t="s">
        <v>117</v>
      </c>
      <c r="G22" s="35" t="s">
        <v>117</v>
      </c>
      <c r="H22" s="35" t="s">
        <v>117</v>
      </c>
      <c r="I22" s="35" t="s">
        <v>117</v>
      </c>
      <c r="J22" s="35" t="s">
        <v>117</v>
      </c>
      <c r="K22" s="35" t="s">
        <v>117</v>
      </c>
      <c r="L22" s="35" t="s">
        <v>117</v>
      </c>
      <c r="M22" s="35" t="s">
        <v>117</v>
      </c>
      <c r="N22" s="35" t="s">
        <v>118</v>
      </c>
      <c r="O22" s="35" t="s">
        <v>116</v>
      </c>
      <c r="P22" s="35" t="s">
        <v>118</v>
      </c>
      <c r="Q22" s="35" t="s">
        <v>117</v>
      </c>
      <c r="R22" s="35" t="s">
        <v>117</v>
      </c>
      <c r="S22" s="35" t="s">
        <v>117</v>
      </c>
      <c r="T22" s="35" t="s">
        <v>116</v>
      </c>
      <c r="U22" s="35" t="s">
        <v>118</v>
      </c>
      <c r="V22" s="35" t="s">
        <v>117</v>
      </c>
      <c r="W22" s="35" t="s">
        <v>117</v>
      </c>
      <c r="X22" s="35" t="s">
        <v>117</v>
      </c>
      <c r="Y22" s="35" t="s">
        <v>118</v>
      </c>
      <c r="Z22" s="35" t="s">
        <v>117</v>
      </c>
      <c r="AA22" s="35" t="s">
        <v>116</v>
      </c>
      <c r="AB22" s="35" t="s">
        <v>117</v>
      </c>
      <c r="AC22" s="29">
        <v>52</v>
      </c>
      <c r="AD22" s="18">
        <v>2</v>
      </c>
      <c r="AE22" s="29" t="s">
        <v>105</v>
      </c>
    </row>
    <row r="23" spans="1:31" ht="15.6" x14ac:dyDescent="0.3">
      <c r="A23" s="31">
        <v>14</v>
      </c>
      <c r="B23" s="34" t="s">
        <v>148</v>
      </c>
      <c r="C23" s="35" t="s">
        <v>117</v>
      </c>
      <c r="D23" s="35" t="s">
        <v>117</v>
      </c>
      <c r="E23" s="35" t="s">
        <v>116</v>
      </c>
      <c r="F23" s="35" t="s">
        <v>116</v>
      </c>
      <c r="G23" s="35" t="s">
        <v>117</v>
      </c>
      <c r="H23" s="35" t="s">
        <v>117</v>
      </c>
      <c r="I23" s="35" t="s">
        <v>117</v>
      </c>
      <c r="J23" s="35" t="s">
        <v>117</v>
      </c>
      <c r="K23" s="35" t="s">
        <v>117</v>
      </c>
      <c r="L23" s="35" t="s">
        <v>117</v>
      </c>
      <c r="M23" s="35" t="s">
        <v>117</v>
      </c>
      <c r="N23" s="35" t="s">
        <v>117</v>
      </c>
      <c r="O23" s="35" t="s">
        <v>116</v>
      </c>
      <c r="P23" s="35" t="s">
        <v>117</v>
      </c>
      <c r="Q23" s="35" t="s">
        <v>117</v>
      </c>
      <c r="R23" s="35" t="s">
        <v>117</v>
      </c>
      <c r="S23" s="35" t="s">
        <v>117</v>
      </c>
      <c r="T23" s="35" t="s">
        <v>117</v>
      </c>
      <c r="U23" s="35" t="s">
        <v>117</v>
      </c>
      <c r="V23" s="35" t="s">
        <v>118</v>
      </c>
      <c r="W23" s="35" t="s">
        <v>117</v>
      </c>
      <c r="X23" s="35" t="s">
        <v>118</v>
      </c>
      <c r="Y23" s="35" t="s">
        <v>117</v>
      </c>
      <c r="Z23" s="35" t="s">
        <v>118</v>
      </c>
      <c r="AA23" s="35" t="s">
        <v>117</v>
      </c>
      <c r="AB23" s="35" t="s">
        <v>118</v>
      </c>
      <c r="AC23" s="29">
        <v>50</v>
      </c>
      <c r="AD23" s="18">
        <v>1.9</v>
      </c>
      <c r="AE23" s="29" t="s">
        <v>105</v>
      </c>
    </row>
    <row r="24" spans="1:31" ht="15.6" x14ac:dyDescent="0.3">
      <c r="A24" s="34">
        <v>15</v>
      </c>
      <c r="B24" s="34" t="s">
        <v>149</v>
      </c>
      <c r="C24" s="35" t="s">
        <v>117</v>
      </c>
      <c r="D24" s="35" t="s">
        <v>116</v>
      </c>
      <c r="E24" s="35" t="s">
        <v>117</v>
      </c>
      <c r="F24" s="35" t="s">
        <v>117</v>
      </c>
      <c r="G24" s="35" t="s">
        <v>117</v>
      </c>
      <c r="H24" s="35" t="s">
        <v>117</v>
      </c>
      <c r="I24" s="35" t="s">
        <v>117</v>
      </c>
      <c r="J24" s="35" t="s">
        <v>117</v>
      </c>
      <c r="K24" s="35" t="s">
        <v>117</v>
      </c>
      <c r="L24" s="35" t="s">
        <v>117</v>
      </c>
      <c r="M24" s="35" t="s">
        <v>117</v>
      </c>
      <c r="N24" s="35" t="s">
        <v>118</v>
      </c>
      <c r="O24" s="35" t="s">
        <v>116</v>
      </c>
      <c r="P24" s="35" t="s">
        <v>118</v>
      </c>
      <c r="Q24" s="35" t="s">
        <v>117</v>
      </c>
      <c r="R24" s="35" t="s">
        <v>117</v>
      </c>
      <c r="S24" s="35" t="s">
        <v>117</v>
      </c>
      <c r="T24" s="35" t="s">
        <v>116</v>
      </c>
      <c r="U24" s="35" t="s">
        <v>118</v>
      </c>
      <c r="V24" s="35" t="s">
        <v>117</v>
      </c>
      <c r="W24" s="35" t="s">
        <v>117</v>
      </c>
      <c r="X24" s="35" t="s">
        <v>117</v>
      </c>
      <c r="Y24" s="35" t="s">
        <v>118</v>
      </c>
      <c r="Z24" s="35" t="s">
        <v>117</v>
      </c>
      <c r="AA24" s="35" t="s">
        <v>116</v>
      </c>
      <c r="AB24" s="35" t="s">
        <v>117</v>
      </c>
      <c r="AC24" s="32">
        <v>52</v>
      </c>
      <c r="AD24" s="18">
        <v>2</v>
      </c>
      <c r="AE24" s="32" t="s">
        <v>105</v>
      </c>
    </row>
    <row r="25" spans="1:31" ht="15.6" x14ac:dyDescent="0.3">
      <c r="A25" s="34">
        <v>16</v>
      </c>
      <c r="B25" s="39" t="s">
        <v>150</v>
      </c>
      <c r="C25" s="35" t="s">
        <v>117</v>
      </c>
      <c r="D25" s="35" t="s">
        <v>116</v>
      </c>
      <c r="E25" s="35" t="s">
        <v>117</v>
      </c>
      <c r="F25" s="35" t="s">
        <v>116</v>
      </c>
      <c r="G25" s="35" t="s">
        <v>117</v>
      </c>
      <c r="H25" s="35" t="s">
        <v>117</v>
      </c>
      <c r="I25" s="35" t="s">
        <v>116</v>
      </c>
      <c r="J25" s="35" t="s">
        <v>116</v>
      </c>
      <c r="K25" s="35" t="s">
        <v>117</v>
      </c>
      <c r="L25" s="35" t="s">
        <v>116</v>
      </c>
      <c r="M25" s="35" t="s">
        <v>117</v>
      </c>
      <c r="N25" s="35" t="s">
        <v>116</v>
      </c>
      <c r="O25" s="35" t="s">
        <v>117</v>
      </c>
      <c r="P25" s="35" t="s">
        <v>116</v>
      </c>
      <c r="Q25" s="35" t="s">
        <v>117</v>
      </c>
      <c r="R25" s="35" t="s">
        <v>116</v>
      </c>
      <c r="S25" s="35" t="s">
        <v>117</v>
      </c>
      <c r="T25" s="35" t="s">
        <v>116</v>
      </c>
      <c r="U25" s="35" t="s">
        <v>116</v>
      </c>
      <c r="V25" s="35" t="s">
        <v>117</v>
      </c>
      <c r="W25" s="35" t="s">
        <v>117</v>
      </c>
      <c r="X25" s="35" t="s">
        <v>116</v>
      </c>
      <c r="Y25" s="35" t="s">
        <v>116</v>
      </c>
      <c r="Z25" s="35" t="s">
        <v>117</v>
      </c>
      <c r="AA25" s="35" t="s">
        <v>116</v>
      </c>
      <c r="AB25" s="35" t="s">
        <v>116</v>
      </c>
      <c r="AC25" s="32">
        <v>66</v>
      </c>
      <c r="AD25" s="18">
        <f t="shared" ref="AD25" si="6">AC25/26</f>
        <v>2.5384615384615383</v>
      </c>
      <c r="AE25" s="32" t="str">
        <f>IF(AD25&lt;=1.5, "I уровень", IF(AD25&gt;2.5, "III уровень", " II уровень"))</f>
        <v>III уровень</v>
      </c>
    </row>
    <row r="26" spans="1:31" ht="15.6" x14ac:dyDescent="0.3">
      <c r="A26" s="34">
        <v>17</v>
      </c>
      <c r="B26" s="34" t="s">
        <v>151</v>
      </c>
      <c r="C26" s="35" t="s">
        <v>117</v>
      </c>
      <c r="D26" s="35" t="s">
        <v>117</v>
      </c>
      <c r="E26" s="35" t="s">
        <v>117</v>
      </c>
      <c r="F26" s="35" t="s">
        <v>117</v>
      </c>
      <c r="G26" s="35" t="s">
        <v>117</v>
      </c>
      <c r="H26" s="35" t="s">
        <v>117</v>
      </c>
      <c r="I26" s="35" t="s">
        <v>116</v>
      </c>
      <c r="J26" s="35" t="s">
        <v>117</v>
      </c>
      <c r="K26" s="35" t="s">
        <v>117</v>
      </c>
      <c r="L26" s="35" t="s">
        <v>117</v>
      </c>
      <c r="M26" s="35" t="s">
        <v>117</v>
      </c>
      <c r="N26" s="35" t="s">
        <v>117</v>
      </c>
      <c r="O26" s="35" t="s">
        <v>118</v>
      </c>
      <c r="P26" s="35" t="s">
        <v>117</v>
      </c>
      <c r="Q26" s="35" t="s">
        <v>117</v>
      </c>
      <c r="R26" s="35" t="s">
        <v>116</v>
      </c>
      <c r="S26" s="35" t="s">
        <v>117</v>
      </c>
      <c r="T26" s="35" t="s">
        <v>118</v>
      </c>
      <c r="U26" s="35" t="s">
        <v>116</v>
      </c>
      <c r="V26" s="35" t="s">
        <v>117</v>
      </c>
      <c r="W26" s="35" t="s">
        <v>117</v>
      </c>
      <c r="X26" s="35" t="s">
        <v>116</v>
      </c>
      <c r="Y26" s="35" t="s">
        <v>117</v>
      </c>
      <c r="Z26" s="35" t="s">
        <v>117</v>
      </c>
      <c r="AA26" s="35" t="s">
        <v>116</v>
      </c>
      <c r="AB26" s="35" t="s">
        <v>117</v>
      </c>
      <c r="AC26" s="32">
        <v>55</v>
      </c>
      <c r="AD26" s="18">
        <v>2.1</v>
      </c>
      <c r="AE26" s="32" t="str">
        <f t="shared" ref="AE26" si="7">IF(AD26&lt;=1.5, "I уровень", IF(AD26&gt;2.5, "III уровень", " II уровень"))</f>
        <v xml:space="preserve"> II уровень</v>
      </c>
    </row>
    <row r="27" spans="1:31" ht="15.6" x14ac:dyDescent="0.3">
      <c r="A27" s="34">
        <v>18</v>
      </c>
      <c r="B27" s="39" t="s">
        <v>152</v>
      </c>
      <c r="C27" s="35" t="s">
        <v>116</v>
      </c>
      <c r="D27" s="35" t="s">
        <v>116</v>
      </c>
      <c r="E27" s="35" t="s">
        <v>117</v>
      </c>
      <c r="F27" s="35" t="s">
        <v>117</v>
      </c>
      <c r="G27" s="35" t="s">
        <v>117</v>
      </c>
      <c r="H27" s="35" t="s">
        <v>116</v>
      </c>
      <c r="I27" s="35" t="s">
        <v>116</v>
      </c>
      <c r="J27" s="35" t="s">
        <v>117</v>
      </c>
      <c r="K27" s="35" t="s">
        <v>116</v>
      </c>
      <c r="L27" s="35" t="s">
        <v>117</v>
      </c>
      <c r="M27" s="35" t="s">
        <v>117</v>
      </c>
      <c r="N27" s="35" t="s">
        <v>116</v>
      </c>
      <c r="O27" s="35" t="s">
        <v>116</v>
      </c>
      <c r="P27" s="35" t="s">
        <v>116</v>
      </c>
      <c r="Q27" s="35" t="s">
        <v>117</v>
      </c>
      <c r="R27" s="35" t="s">
        <v>117</v>
      </c>
      <c r="S27" s="35" t="s">
        <v>116</v>
      </c>
      <c r="T27" s="35" t="s">
        <v>116</v>
      </c>
      <c r="U27" s="35" t="s">
        <v>117</v>
      </c>
      <c r="V27" s="35" t="s">
        <v>116</v>
      </c>
      <c r="W27" s="35" t="s">
        <v>116</v>
      </c>
      <c r="X27" s="35" t="s">
        <v>117</v>
      </c>
      <c r="Y27" s="35" t="s">
        <v>116</v>
      </c>
      <c r="Z27" s="35" t="s">
        <v>117</v>
      </c>
      <c r="AA27" s="35" t="s">
        <v>116</v>
      </c>
      <c r="AB27" s="35" t="s">
        <v>116</v>
      </c>
      <c r="AC27" s="32">
        <v>67</v>
      </c>
      <c r="AD27" s="18">
        <f t="shared" ref="AD27:AD30" si="8">AC27/26</f>
        <v>2.5769230769230771</v>
      </c>
      <c r="AE27" s="32" t="s">
        <v>107</v>
      </c>
    </row>
    <row r="28" spans="1:31" ht="15.6" x14ac:dyDescent="0.3">
      <c r="A28" s="34">
        <v>19</v>
      </c>
      <c r="B28" s="39" t="s">
        <v>153</v>
      </c>
      <c r="C28" s="35" t="s">
        <v>116</v>
      </c>
      <c r="D28" s="35" t="s">
        <v>116</v>
      </c>
      <c r="E28" s="35" t="s">
        <v>116</v>
      </c>
      <c r="F28" s="35" t="s">
        <v>116</v>
      </c>
      <c r="G28" s="35" t="s">
        <v>116</v>
      </c>
      <c r="H28" s="35" t="s">
        <v>116</v>
      </c>
      <c r="I28" s="35" t="s">
        <v>116</v>
      </c>
      <c r="J28" s="35" t="s">
        <v>116</v>
      </c>
      <c r="K28" s="35" t="s">
        <v>116</v>
      </c>
      <c r="L28" s="35" t="s">
        <v>116</v>
      </c>
      <c r="M28" s="35" t="s">
        <v>116</v>
      </c>
      <c r="N28" s="35" t="s">
        <v>116</v>
      </c>
      <c r="O28" s="35" t="s">
        <v>116</v>
      </c>
      <c r="P28" s="35" t="s">
        <v>116</v>
      </c>
      <c r="Q28" s="35" t="s">
        <v>116</v>
      </c>
      <c r="R28" s="35" t="s">
        <v>116</v>
      </c>
      <c r="S28" s="35" t="s">
        <v>116</v>
      </c>
      <c r="T28" s="35" t="s">
        <v>116</v>
      </c>
      <c r="U28" s="35" t="s">
        <v>116</v>
      </c>
      <c r="V28" s="35" t="s">
        <v>116</v>
      </c>
      <c r="W28" s="35" t="s">
        <v>116</v>
      </c>
      <c r="X28" s="35" t="s">
        <v>116</v>
      </c>
      <c r="Y28" s="35" t="s">
        <v>116</v>
      </c>
      <c r="Z28" s="35" t="s">
        <v>116</v>
      </c>
      <c r="AA28" s="35" t="s">
        <v>116</v>
      </c>
      <c r="AB28" s="35" t="s">
        <v>116</v>
      </c>
      <c r="AC28" s="32">
        <v>78</v>
      </c>
      <c r="AD28" s="18">
        <f t="shared" si="8"/>
        <v>3</v>
      </c>
      <c r="AE28" s="32" t="str">
        <f t="shared" ref="AE28" si="9">IF(AD28&lt;=1.5, "I уровень", IF(AD28&gt;2.5, "III уровень", " II уровень"))</f>
        <v>III уровень</v>
      </c>
    </row>
    <row r="29" spans="1:31" ht="15.6" x14ac:dyDescent="0.3">
      <c r="A29" s="34">
        <v>20</v>
      </c>
      <c r="B29" s="39" t="s">
        <v>154</v>
      </c>
      <c r="C29" s="35" t="s">
        <v>116</v>
      </c>
      <c r="D29" s="35" t="s">
        <v>116</v>
      </c>
      <c r="E29" s="35" t="s">
        <v>116</v>
      </c>
      <c r="F29" s="35" t="s">
        <v>117</v>
      </c>
      <c r="G29" s="35" t="s">
        <v>116</v>
      </c>
      <c r="H29" s="35" t="s">
        <v>117</v>
      </c>
      <c r="I29" s="35" t="s">
        <v>116</v>
      </c>
      <c r="J29" s="35" t="s">
        <v>117</v>
      </c>
      <c r="K29" s="35" t="s">
        <v>116</v>
      </c>
      <c r="L29" s="35" t="s">
        <v>117</v>
      </c>
      <c r="M29" s="35" t="s">
        <v>116</v>
      </c>
      <c r="N29" s="35" t="s">
        <v>117</v>
      </c>
      <c r="O29" s="35" t="s">
        <v>117</v>
      </c>
      <c r="P29" s="35" t="s">
        <v>116</v>
      </c>
      <c r="Q29" s="35" t="s">
        <v>117</v>
      </c>
      <c r="R29" s="35" t="s">
        <v>116</v>
      </c>
      <c r="S29" s="35" t="s">
        <v>117</v>
      </c>
      <c r="T29" s="35" t="s">
        <v>116</v>
      </c>
      <c r="U29" s="35" t="s">
        <v>117</v>
      </c>
      <c r="V29" s="35" t="s">
        <v>116</v>
      </c>
      <c r="W29" s="35" t="s">
        <v>117</v>
      </c>
      <c r="X29" s="35" t="s">
        <v>116</v>
      </c>
      <c r="Y29" s="35" t="s">
        <v>116</v>
      </c>
      <c r="Z29" s="35" t="s">
        <v>116</v>
      </c>
      <c r="AA29" s="35" t="s">
        <v>116</v>
      </c>
      <c r="AB29" s="35" t="s">
        <v>117</v>
      </c>
      <c r="AC29" s="32">
        <v>67</v>
      </c>
      <c r="AD29" s="18">
        <f t="shared" si="8"/>
        <v>2.5769230769230771</v>
      </c>
      <c r="AE29" s="32" t="s">
        <v>107</v>
      </c>
    </row>
    <row r="30" spans="1:31" ht="15.6" x14ac:dyDescent="0.3">
      <c r="A30" s="34">
        <v>21</v>
      </c>
      <c r="B30" s="39" t="s">
        <v>155</v>
      </c>
      <c r="C30" s="35" t="s">
        <v>116</v>
      </c>
      <c r="D30" s="35" t="s">
        <v>116</v>
      </c>
      <c r="E30" s="35" t="s">
        <v>116</v>
      </c>
      <c r="F30" s="35" t="s">
        <v>116</v>
      </c>
      <c r="G30" s="35" t="s">
        <v>116</v>
      </c>
      <c r="H30" s="35" t="s">
        <v>117</v>
      </c>
      <c r="I30" s="35" t="s">
        <v>116</v>
      </c>
      <c r="J30" s="35" t="s">
        <v>117</v>
      </c>
      <c r="K30" s="35" t="s">
        <v>116</v>
      </c>
      <c r="L30" s="35" t="s">
        <v>117</v>
      </c>
      <c r="M30" s="35" t="s">
        <v>116</v>
      </c>
      <c r="N30" s="35" t="s">
        <v>116</v>
      </c>
      <c r="O30" s="35" t="s">
        <v>117</v>
      </c>
      <c r="P30" s="35" t="s">
        <v>116</v>
      </c>
      <c r="Q30" s="35" t="s">
        <v>117</v>
      </c>
      <c r="R30" s="35" t="s">
        <v>116</v>
      </c>
      <c r="S30" s="35" t="s">
        <v>116</v>
      </c>
      <c r="T30" s="35" t="s">
        <v>116</v>
      </c>
      <c r="U30" s="35" t="s">
        <v>117</v>
      </c>
      <c r="V30" s="35" t="s">
        <v>116</v>
      </c>
      <c r="W30" s="35" t="s">
        <v>117</v>
      </c>
      <c r="X30" s="35" t="s">
        <v>116</v>
      </c>
      <c r="Y30" s="35" t="s">
        <v>116</v>
      </c>
      <c r="Z30" s="35" t="s">
        <v>116</v>
      </c>
      <c r="AA30" s="35" t="s">
        <v>116</v>
      </c>
      <c r="AB30" s="35" t="s">
        <v>117</v>
      </c>
      <c r="AC30" s="32">
        <v>70</v>
      </c>
      <c r="AD30" s="18">
        <f t="shared" si="8"/>
        <v>2.6923076923076925</v>
      </c>
      <c r="AE30" s="32" t="s">
        <v>107</v>
      </c>
    </row>
    <row r="31" spans="1:31" ht="18.75" customHeight="1" x14ac:dyDescent="0.3">
      <c r="A31" s="17">
        <v>22</v>
      </c>
      <c r="B31" s="34" t="s">
        <v>156</v>
      </c>
      <c r="C31" s="35" t="s">
        <v>116</v>
      </c>
      <c r="D31" s="35" t="s">
        <v>116</v>
      </c>
      <c r="E31" s="35" t="s">
        <v>117</v>
      </c>
      <c r="F31" s="35" t="s">
        <v>117</v>
      </c>
      <c r="G31" s="35" t="s">
        <v>117</v>
      </c>
      <c r="H31" s="35" t="s">
        <v>117</v>
      </c>
      <c r="I31" s="35" t="s">
        <v>117</v>
      </c>
      <c r="J31" s="35" t="s">
        <v>117</v>
      </c>
      <c r="K31" s="35" t="s">
        <v>117</v>
      </c>
      <c r="L31" s="35" t="s">
        <v>117</v>
      </c>
      <c r="M31" s="35" t="s">
        <v>117</v>
      </c>
      <c r="N31" s="35" t="s">
        <v>117</v>
      </c>
      <c r="O31" s="35" t="s">
        <v>116</v>
      </c>
      <c r="P31" s="35" t="s">
        <v>117</v>
      </c>
      <c r="Q31" s="35" t="s">
        <v>117</v>
      </c>
      <c r="R31" s="35" t="s">
        <v>117</v>
      </c>
      <c r="S31" s="35" t="s">
        <v>118</v>
      </c>
      <c r="T31" s="35" t="s">
        <v>118</v>
      </c>
      <c r="U31" s="35" t="s">
        <v>117</v>
      </c>
      <c r="V31" s="35" t="s">
        <v>117</v>
      </c>
      <c r="W31" s="35" t="s">
        <v>118</v>
      </c>
      <c r="X31" s="35" t="s">
        <v>117</v>
      </c>
      <c r="Y31" s="35" t="s">
        <v>117</v>
      </c>
      <c r="Z31" s="35" t="s">
        <v>118</v>
      </c>
      <c r="AA31" s="35" t="s">
        <v>117</v>
      </c>
      <c r="AB31" s="35" t="s">
        <v>117</v>
      </c>
      <c r="AC31" s="29">
        <v>51</v>
      </c>
      <c r="AD31" s="18">
        <f t="shared" ref="AD31" si="10">AC31/26</f>
        <v>1.9615384615384615</v>
      </c>
      <c r="AE31" s="29" t="str">
        <f t="shared" ref="AE31" si="11">IF(AD31&lt;=1.5, "I уровень", IF(AD31&gt;2.5, "III уровень", " II уровень"))</f>
        <v xml:space="preserve"> II уровень</v>
      </c>
    </row>
    <row r="32" spans="1:31" ht="15" customHeight="1" x14ac:dyDescent="0.3">
      <c r="A32" s="16"/>
      <c r="B32" s="16"/>
      <c r="C32" s="44" t="s">
        <v>159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6"/>
    </row>
  </sheetData>
  <mergeCells count="36">
    <mergeCell ref="J7:J9"/>
    <mergeCell ref="P7:P9"/>
    <mergeCell ref="I7:I9"/>
    <mergeCell ref="K7:K9"/>
    <mergeCell ref="A5:AE5"/>
    <mergeCell ref="A6:A9"/>
    <mergeCell ref="B6:B9"/>
    <mergeCell ref="C6:F6"/>
    <mergeCell ref="G6:P6"/>
    <mergeCell ref="Q6:AB6"/>
    <mergeCell ref="AC6:AC9"/>
    <mergeCell ref="AD6:AD9"/>
    <mergeCell ref="AE6:AE9"/>
    <mergeCell ref="G7:G9"/>
    <mergeCell ref="C7:C9"/>
    <mergeCell ref="D7:D9"/>
    <mergeCell ref="AB7:AB9"/>
    <mergeCell ref="L7:L9"/>
    <mergeCell ref="M7:M9"/>
    <mergeCell ref="Z7:Z9"/>
    <mergeCell ref="C32:AE32"/>
    <mergeCell ref="T7:T9"/>
    <mergeCell ref="U7:U9"/>
    <mergeCell ref="V7:V9"/>
    <mergeCell ref="W7:W9"/>
    <mergeCell ref="X7:X9"/>
    <mergeCell ref="AA7:AA9"/>
    <mergeCell ref="Q7:Q9"/>
    <mergeCell ref="R7:R9"/>
    <mergeCell ref="S7:S9"/>
    <mergeCell ref="N7:N9"/>
    <mergeCell ref="O7:O9"/>
    <mergeCell ref="E7:E9"/>
    <mergeCell ref="F7:F9"/>
    <mergeCell ref="H7:H9"/>
    <mergeCell ref="Y7:Y9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3"/>
  <sheetViews>
    <sheetView workbookViewId="0">
      <selection activeCell="V19" sqref="V19"/>
    </sheetView>
  </sheetViews>
  <sheetFormatPr defaultRowHeight="14.4" x14ac:dyDescent="0.3"/>
  <cols>
    <col min="1" max="1" width="4.6640625" customWidth="1"/>
    <col min="2" max="2" width="22.44140625" customWidth="1"/>
    <col min="3" max="18" width="4.88671875" customWidth="1"/>
    <col min="21" max="21" width="14" customWidth="1"/>
  </cols>
  <sheetData>
    <row r="2" spans="1:21" ht="17.399999999999999" x14ac:dyDescent="0.3">
      <c r="B2" s="24"/>
      <c r="F2" s="1" t="s">
        <v>122</v>
      </c>
    </row>
    <row r="3" spans="1:21" x14ac:dyDescent="0.3">
      <c r="B3" s="2" t="s">
        <v>134</v>
      </c>
      <c r="G3" s="2" t="s">
        <v>2</v>
      </c>
    </row>
    <row r="4" spans="1:21" ht="15.6" x14ac:dyDescent="0.3">
      <c r="A4" s="41" t="s">
        <v>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21" ht="15" customHeight="1" x14ac:dyDescent="0.3">
      <c r="A5" s="56" t="s">
        <v>4</v>
      </c>
      <c r="B5" s="56" t="s">
        <v>44</v>
      </c>
      <c r="C5" s="41" t="s">
        <v>46</v>
      </c>
      <c r="D5" s="41"/>
      <c r="E5" s="41"/>
      <c r="F5" s="41" t="s">
        <v>47</v>
      </c>
      <c r="G5" s="41"/>
      <c r="H5" s="41"/>
      <c r="I5" s="41"/>
      <c r="J5" s="41" t="s">
        <v>48</v>
      </c>
      <c r="K5" s="41"/>
      <c r="L5" s="41"/>
      <c r="M5" s="41"/>
      <c r="N5" s="41"/>
      <c r="O5" s="41"/>
      <c r="P5" s="41"/>
      <c r="Q5" s="41"/>
      <c r="R5" s="41"/>
      <c r="S5" s="43" t="s">
        <v>49</v>
      </c>
      <c r="T5" s="43" t="s">
        <v>7</v>
      </c>
      <c r="U5" s="43" t="s">
        <v>8</v>
      </c>
    </row>
    <row r="6" spans="1:21" x14ac:dyDescent="0.3">
      <c r="A6" s="62"/>
      <c r="B6" s="6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3"/>
      <c r="T6" s="43"/>
      <c r="U6" s="43"/>
    </row>
    <row r="7" spans="1:21" x14ac:dyDescent="0.3">
      <c r="A7" s="62"/>
      <c r="B7" s="62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3"/>
      <c r="T7" s="43"/>
      <c r="U7" s="43"/>
    </row>
    <row r="8" spans="1:21" x14ac:dyDescent="0.3">
      <c r="A8" s="62"/>
      <c r="B8" s="62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3"/>
      <c r="T8" s="43"/>
      <c r="U8" s="43"/>
    </row>
    <row r="9" spans="1:21" ht="15" customHeight="1" x14ac:dyDescent="0.3">
      <c r="A9" s="62"/>
      <c r="B9" s="62"/>
      <c r="C9" s="64" t="s">
        <v>50</v>
      </c>
      <c r="D9" s="64" t="s">
        <v>51</v>
      </c>
      <c r="E9" s="64" t="s">
        <v>52</v>
      </c>
      <c r="F9" s="64" t="s">
        <v>53</v>
      </c>
      <c r="G9" s="64" t="s">
        <v>54</v>
      </c>
      <c r="H9" s="64" t="s">
        <v>55</v>
      </c>
      <c r="I9" s="64" t="s">
        <v>56</v>
      </c>
      <c r="J9" s="64" t="s">
        <v>57</v>
      </c>
      <c r="K9" s="64" t="s">
        <v>58</v>
      </c>
      <c r="L9" s="64" t="s">
        <v>59</v>
      </c>
      <c r="M9" s="64" t="s">
        <v>60</v>
      </c>
      <c r="N9" s="64" t="s">
        <v>61</v>
      </c>
      <c r="O9" s="64" t="s">
        <v>62</v>
      </c>
      <c r="P9" s="64" t="s">
        <v>63</v>
      </c>
      <c r="Q9" s="64" t="s">
        <v>64</v>
      </c>
      <c r="R9" s="64" t="s">
        <v>65</v>
      </c>
      <c r="S9" s="65"/>
      <c r="T9" s="65"/>
      <c r="U9" s="65"/>
    </row>
    <row r="10" spans="1:21" ht="25.5" customHeight="1" x14ac:dyDescent="0.3">
      <c r="A10" s="63"/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5"/>
      <c r="T10" s="65"/>
      <c r="U10" s="65"/>
    </row>
    <row r="11" spans="1:21" ht="15.6" x14ac:dyDescent="0.3">
      <c r="A11" s="13">
        <v>1</v>
      </c>
      <c r="B11" s="39" t="s">
        <v>136</v>
      </c>
      <c r="C11" s="34" t="s">
        <v>118</v>
      </c>
      <c r="D11" s="34" t="s">
        <v>118</v>
      </c>
      <c r="E11" s="34" t="s">
        <v>118</v>
      </c>
      <c r="F11" s="34" t="s">
        <v>117</v>
      </c>
      <c r="G11" s="34" t="s">
        <v>117</v>
      </c>
      <c r="H11" s="34" t="s">
        <v>117</v>
      </c>
      <c r="I11" s="34" t="s">
        <v>117</v>
      </c>
      <c r="J11" s="34" t="s">
        <v>117</v>
      </c>
      <c r="K11" s="34" t="s">
        <v>117</v>
      </c>
      <c r="L11" s="34" t="s">
        <v>117</v>
      </c>
      <c r="M11" s="34" t="s">
        <v>117</v>
      </c>
      <c r="N11" s="34" t="s">
        <v>117</v>
      </c>
      <c r="O11" s="34" t="s">
        <v>117</v>
      </c>
      <c r="P11" s="34" t="s">
        <v>116</v>
      </c>
      <c r="Q11" s="34" t="s">
        <v>117</v>
      </c>
      <c r="R11" s="34" t="s">
        <v>118</v>
      </c>
      <c r="S11" s="33">
        <v>29</v>
      </c>
      <c r="T11" s="19">
        <f>S11/16</f>
        <v>1.8125</v>
      </c>
      <c r="U11" s="33" t="s">
        <v>119</v>
      </c>
    </row>
    <row r="12" spans="1:21" x14ac:dyDescent="0.3">
      <c r="A12" s="13">
        <v>2</v>
      </c>
      <c r="B12" s="34" t="s">
        <v>137</v>
      </c>
      <c r="C12" s="31" t="s">
        <v>116</v>
      </c>
      <c r="D12" s="31" t="s">
        <v>116</v>
      </c>
      <c r="E12" s="31" t="s">
        <v>117</v>
      </c>
      <c r="F12" s="31" t="s">
        <v>116</v>
      </c>
      <c r="G12" s="31" t="s">
        <v>116</v>
      </c>
      <c r="H12" s="31" t="s">
        <v>117</v>
      </c>
      <c r="I12" s="31" t="s">
        <v>116</v>
      </c>
      <c r="J12" s="31" t="s">
        <v>116</v>
      </c>
      <c r="K12" s="31" t="s">
        <v>117</v>
      </c>
      <c r="L12" s="31" t="s">
        <v>116</v>
      </c>
      <c r="M12" s="31" t="s">
        <v>117</v>
      </c>
      <c r="N12" s="31" t="s">
        <v>117</v>
      </c>
      <c r="O12" s="31" t="s">
        <v>117</v>
      </c>
      <c r="P12" s="31" t="s">
        <v>116</v>
      </c>
      <c r="Q12" s="31" t="s">
        <v>117</v>
      </c>
      <c r="R12" s="31" t="s">
        <v>116</v>
      </c>
      <c r="S12" s="12">
        <v>41</v>
      </c>
      <c r="T12" s="19">
        <f>S12/16</f>
        <v>2.5625</v>
      </c>
      <c r="U12" s="12" t="s">
        <v>160</v>
      </c>
    </row>
    <row r="13" spans="1:21" ht="15.6" x14ac:dyDescent="0.3">
      <c r="A13" s="13">
        <v>3</v>
      </c>
      <c r="B13" s="39" t="s">
        <v>138</v>
      </c>
      <c r="C13" s="31" t="s">
        <v>117</v>
      </c>
      <c r="D13" s="31" t="s">
        <v>116</v>
      </c>
      <c r="E13" s="31" t="s">
        <v>116</v>
      </c>
      <c r="F13" s="31" t="s">
        <v>117</v>
      </c>
      <c r="G13" s="31" t="s">
        <v>116</v>
      </c>
      <c r="H13" s="31" t="s">
        <v>116</v>
      </c>
      <c r="I13" s="31" t="s">
        <v>116</v>
      </c>
      <c r="J13" s="31" t="s">
        <v>116</v>
      </c>
      <c r="K13" s="31" t="s">
        <v>116</v>
      </c>
      <c r="L13" s="31" t="s">
        <v>116</v>
      </c>
      <c r="M13" s="31" t="s">
        <v>117</v>
      </c>
      <c r="N13" s="31" t="s">
        <v>116</v>
      </c>
      <c r="O13" s="31" t="s">
        <v>116</v>
      </c>
      <c r="P13" s="31" t="s">
        <v>116</v>
      </c>
      <c r="Q13" s="31" t="s">
        <v>116</v>
      </c>
      <c r="R13" s="31" t="s">
        <v>117</v>
      </c>
      <c r="S13" s="30">
        <v>44</v>
      </c>
      <c r="T13" s="19">
        <f>S13/16</f>
        <v>2.75</v>
      </c>
      <c r="U13" s="30" t="str">
        <f t="shared" ref="U13" si="0">IF(T13&lt;=1.5, "I уровень", IF(T13&gt;2.5, "III уровень", " II уровень"))</f>
        <v>III уровень</v>
      </c>
    </row>
    <row r="14" spans="1:21" ht="15.75" customHeight="1" x14ac:dyDescent="0.3">
      <c r="A14" s="13">
        <v>4</v>
      </c>
      <c r="B14" s="34" t="s">
        <v>139</v>
      </c>
      <c r="C14" s="31" t="s">
        <v>117</v>
      </c>
      <c r="D14" s="31" t="s">
        <v>117</v>
      </c>
      <c r="E14" s="31" t="s">
        <v>118</v>
      </c>
      <c r="F14" s="31" t="s">
        <v>117</v>
      </c>
      <c r="G14" s="31" t="s">
        <v>117</v>
      </c>
      <c r="H14" s="31" t="s">
        <v>117</v>
      </c>
      <c r="I14" s="31" t="s">
        <v>117</v>
      </c>
      <c r="J14" s="31" t="s">
        <v>116</v>
      </c>
      <c r="K14" s="31" t="s">
        <v>116</v>
      </c>
      <c r="L14" s="31" t="s">
        <v>117</v>
      </c>
      <c r="M14" s="31" t="s">
        <v>116</v>
      </c>
      <c r="N14" s="31" t="s">
        <v>117</v>
      </c>
      <c r="O14" s="31" t="s">
        <v>117</v>
      </c>
      <c r="P14" s="31" t="s">
        <v>117</v>
      </c>
      <c r="Q14" s="31" t="s">
        <v>116</v>
      </c>
      <c r="R14" s="31" t="s">
        <v>117</v>
      </c>
      <c r="S14" s="12">
        <v>36</v>
      </c>
      <c r="T14" s="19">
        <f>S14/16</f>
        <v>2.25</v>
      </c>
      <c r="U14" s="12" t="str">
        <f t="shared" ref="U14:U16" si="1">IF(T14&lt;=1.5, "I уровень", IF(T14&gt;2.5, "III уровень", " II уровень"))</f>
        <v xml:space="preserve"> II уровень</v>
      </c>
    </row>
    <row r="15" spans="1:21" ht="15" customHeight="1" x14ac:dyDescent="0.3">
      <c r="A15" s="13">
        <v>5</v>
      </c>
      <c r="B15" s="34" t="s">
        <v>140</v>
      </c>
      <c r="C15" s="31" t="s">
        <v>116</v>
      </c>
      <c r="D15" s="31" t="s">
        <v>116</v>
      </c>
      <c r="E15" s="31" t="s">
        <v>116</v>
      </c>
      <c r="F15" s="31" t="s">
        <v>117</v>
      </c>
      <c r="G15" s="31" t="s">
        <v>116</v>
      </c>
      <c r="H15" s="31" t="s">
        <v>117</v>
      </c>
      <c r="I15" s="31" t="s">
        <v>117</v>
      </c>
      <c r="J15" s="31" t="s">
        <v>117</v>
      </c>
      <c r="K15" s="31" t="s">
        <v>117</v>
      </c>
      <c r="L15" s="31" t="s">
        <v>117</v>
      </c>
      <c r="M15" s="31" t="s">
        <v>116</v>
      </c>
      <c r="N15" s="31" t="s">
        <v>117</v>
      </c>
      <c r="O15" s="31" t="s">
        <v>116</v>
      </c>
      <c r="P15" s="31" t="s">
        <v>116</v>
      </c>
      <c r="Q15" s="31" t="s">
        <v>117</v>
      </c>
      <c r="R15" s="31" t="s">
        <v>116</v>
      </c>
      <c r="S15" s="12">
        <v>39</v>
      </c>
      <c r="T15" s="19">
        <v>2.4</v>
      </c>
      <c r="U15" s="12" t="s">
        <v>105</v>
      </c>
    </row>
    <row r="16" spans="1:21" ht="15.6" x14ac:dyDescent="0.3">
      <c r="A16" s="13">
        <v>6</v>
      </c>
      <c r="B16" s="39" t="s">
        <v>141</v>
      </c>
      <c r="C16" s="31" t="s">
        <v>117</v>
      </c>
      <c r="D16" s="31" t="s">
        <v>117</v>
      </c>
      <c r="E16" s="31" t="s">
        <v>116</v>
      </c>
      <c r="F16" s="31" t="s">
        <v>116</v>
      </c>
      <c r="G16" s="31" t="s">
        <v>117</v>
      </c>
      <c r="H16" s="31" t="s">
        <v>116</v>
      </c>
      <c r="I16" s="31" t="s">
        <v>117</v>
      </c>
      <c r="J16" s="31" t="s">
        <v>116</v>
      </c>
      <c r="K16" s="31" t="s">
        <v>116</v>
      </c>
      <c r="L16" s="31" t="s">
        <v>117</v>
      </c>
      <c r="M16" s="31" t="s">
        <v>116</v>
      </c>
      <c r="N16" s="31" t="s">
        <v>116</v>
      </c>
      <c r="O16" s="31" t="s">
        <v>117</v>
      </c>
      <c r="P16" s="31" t="s">
        <v>116</v>
      </c>
      <c r="Q16" s="31" t="s">
        <v>116</v>
      </c>
      <c r="R16" s="31" t="s">
        <v>116</v>
      </c>
      <c r="S16" s="12">
        <v>42</v>
      </c>
      <c r="T16" s="19">
        <f>S16/16</f>
        <v>2.625</v>
      </c>
      <c r="U16" s="12" t="str">
        <f t="shared" si="1"/>
        <v>III уровень</v>
      </c>
    </row>
    <row r="17" spans="1:21" x14ac:dyDescent="0.3">
      <c r="A17" s="13">
        <v>7</v>
      </c>
      <c r="B17" s="34" t="s">
        <v>142</v>
      </c>
      <c r="C17" s="34" t="s">
        <v>118</v>
      </c>
      <c r="D17" s="34" t="s">
        <v>118</v>
      </c>
      <c r="E17" s="34" t="s">
        <v>118</v>
      </c>
      <c r="F17" s="34" t="s">
        <v>117</v>
      </c>
      <c r="G17" s="34" t="s">
        <v>117</v>
      </c>
      <c r="H17" s="34" t="s">
        <v>117</v>
      </c>
      <c r="I17" s="34" t="s">
        <v>117</v>
      </c>
      <c r="J17" s="34" t="s">
        <v>117</v>
      </c>
      <c r="K17" s="34" t="s">
        <v>117</v>
      </c>
      <c r="L17" s="34" t="s">
        <v>117</v>
      </c>
      <c r="M17" s="34" t="s">
        <v>117</v>
      </c>
      <c r="N17" s="34" t="s">
        <v>117</v>
      </c>
      <c r="O17" s="34" t="s">
        <v>117</v>
      </c>
      <c r="P17" s="34" t="s">
        <v>116</v>
      </c>
      <c r="Q17" s="34" t="s">
        <v>117</v>
      </c>
      <c r="R17" s="34" t="s">
        <v>117</v>
      </c>
      <c r="S17" s="33">
        <v>30</v>
      </c>
      <c r="T17" s="19">
        <f>S17/16</f>
        <v>1.875</v>
      </c>
      <c r="U17" s="33" t="s">
        <v>119</v>
      </c>
    </row>
    <row r="18" spans="1:21" x14ac:dyDescent="0.3">
      <c r="A18" s="13">
        <v>8</v>
      </c>
      <c r="B18" s="34" t="s">
        <v>143</v>
      </c>
      <c r="C18" s="31" t="s">
        <v>116</v>
      </c>
      <c r="D18" s="31" t="s">
        <v>116</v>
      </c>
      <c r="E18" s="31" t="s">
        <v>116</v>
      </c>
      <c r="F18" s="31" t="s">
        <v>117</v>
      </c>
      <c r="G18" s="31" t="s">
        <v>116</v>
      </c>
      <c r="H18" s="31" t="s">
        <v>116</v>
      </c>
      <c r="I18" s="31" t="s">
        <v>117</v>
      </c>
      <c r="J18" s="31" t="s">
        <v>116</v>
      </c>
      <c r="K18" s="31" t="s">
        <v>116</v>
      </c>
      <c r="L18" s="31" t="s">
        <v>117</v>
      </c>
      <c r="M18" s="31" t="s">
        <v>116</v>
      </c>
      <c r="N18" s="31" t="s">
        <v>116</v>
      </c>
      <c r="O18" s="31" t="s">
        <v>116</v>
      </c>
      <c r="P18" s="31" t="s">
        <v>116</v>
      </c>
      <c r="Q18" s="31" t="s">
        <v>116</v>
      </c>
      <c r="R18" s="31" t="s">
        <v>116</v>
      </c>
      <c r="S18" s="28">
        <v>46</v>
      </c>
      <c r="T18" s="19">
        <f>S18/16</f>
        <v>2.875</v>
      </c>
      <c r="U18" s="28" t="str">
        <f t="shared" ref="U18" si="2">IF(T18&lt;=1.5, "I уровень", IF(T18&gt;2.5, "III уровень", " II уровень"))</f>
        <v>III уровень</v>
      </c>
    </row>
    <row r="19" spans="1:21" x14ac:dyDescent="0.3">
      <c r="A19" s="13">
        <v>9</v>
      </c>
      <c r="B19" s="34" t="s">
        <v>144</v>
      </c>
      <c r="C19" s="31" t="s">
        <v>117</v>
      </c>
      <c r="D19" s="31" t="s">
        <v>117</v>
      </c>
      <c r="E19" s="31" t="s">
        <v>117</v>
      </c>
      <c r="F19" s="31" t="s">
        <v>117</v>
      </c>
      <c r="G19" s="31" t="s">
        <v>117</v>
      </c>
      <c r="H19" s="31" t="s">
        <v>117</v>
      </c>
      <c r="I19" s="31" t="s">
        <v>117</v>
      </c>
      <c r="J19" s="31" t="s">
        <v>116</v>
      </c>
      <c r="K19" s="31" t="s">
        <v>117</v>
      </c>
      <c r="L19" s="31" t="s">
        <v>117</v>
      </c>
      <c r="M19" s="31" t="s">
        <v>117</v>
      </c>
      <c r="N19" s="31" t="s">
        <v>117</v>
      </c>
      <c r="O19" s="31" t="s">
        <v>117</v>
      </c>
      <c r="P19" s="31" t="s">
        <v>116</v>
      </c>
      <c r="Q19" s="31" t="s">
        <v>116</v>
      </c>
      <c r="R19" s="31" t="s">
        <v>117</v>
      </c>
      <c r="S19" s="28">
        <v>35</v>
      </c>
      <c r="T19" s="19">
        <v>2.1</v>
      </c>
      <c r="U19" s="28" t="s">
        <v>128</v>
      </c>
    </row>
    <row r="20" spans="1:21" x14ac:dyDescent="0.3">
      <c r="A20" s="13">
        <v>10</v>
      </c>
      <c r="B20" s="34" t="s">
        <v>145</v>
      </c>
      <c r="C20" s="31" t="s">
        <v>117</v>
      </c>
      <c r="D20" s="31" t="s">
        <v>117</v>
      </c>
      <c r="E20" s="31" t="s">
        <v>118</v>
      </c>
      <c r="F20" s="31" t="s">
        <v>117</v>
      </c>
      <c r="G20" s="31" t="s">
        <v>117</v>
      </c>
      <c r="H20" s="31" t="s">
        <v>117</v>
      </c>
      <c r="I20" s="31" t="s">
        <v>117</v>
      </c>
      <c r="J20" s="31" t="s">
        <v>116</v>
      </c>
      <c r="K20" s="31" t="s">
        <v>117</v>
      </c>
      <c r="L20" s="31" t="s">
        <v>117</v>
      </c>
      <c r="M20" s="31" t="s">
        <v>116</v>
      </c>
      <c r="N20" s="31" t="s">
        <v>117</v>
      </c>
      <c r="O20" s="31" t="s">
        <v>117</v>
      </c>
      <c r="P20" s="31" t="s">
        <v>117</v>
      </c>
      <c r="Q20" s="31" t="s">
        <v>117</v>
      </c>
      <c r="R20" s="31" t="s">
        <v>117</v>
      </c>
      <c r="S20" s="28">
        <v>33</v>
      </c>
      <c r="T20" s="19">
        <f>S20/16</f>
        <v>2.0625</v>
      </c>
      <c r="U20" s="28" t="str">
        <f t="shared" ref="U20" si="3">IF(T20&lt;=1.5, "I уровень", IF(T20&gt;2.5, "III уровень", " II уровень"))</f>
        <v xml:space="preserve"> II уровень</v>
      </c>
    </row>
    <row r="21" spans="1:21" ht="15" customHeight="1" x14ac:dyDescent="0.3">
      <c r="A21" s="13">
        <v>11</v>
      </c>
      <c r="B21" s="34" t="s">
        <v>146</v>
      </c>
      <c r="C21" s="31" t="s">
        <v>116</v>
      </c>
      <c r="D21" s="31" t="s">
        <v>116</v>
      </c>
      <c r="E21" s="31" t="s">
        <v>117</v>
      </c>
      <c r="F21" s="31" t="s">
        <v>116</v>
      </c>
      <c r="G21" s="31" t="s">
        <v>116</v>
      </c>
      <c r="H21" s="31" t="s">
        <v>116</v>
      </c>
      <c r="I21" s="31" t="s">
        <v>116</v>
      </c>
      <c r="J21" s="31" t="s">
        <v>116</v>
      </c>
      <c r="K21" s="31" t="s">
        <v>117</v>
      </c>
      <c r="L21" s="31" t="s">
        <v>117</v>
      </c>
      <c r="M21" s="31" t="s">
        <v>117</v>
      </c>
      <c r="N21" s="31" t="s">
        <v>117</v>
      </c>
      <c r="O21" s="31" t="s">
        <v>117</v>
      </c>
      <c r="P21" s="31" t="s">
        <v>117</v>
      </c>
      <c r="Q21" s="31" t="s">
        <v>117</v>
      </c>
      <c r="R21" s="31" t="s">
        <v>117</v>
      </c>
      <c r="S21" s="30">
        <v>38</v>
      </c>
      <c r="T21" s="19">
        <f>S21/16</f>
        <v>2.375</v>
      </c>
      <c r="U21" s="30" t="s">
        <v>105</v>
      </c>
    </row>
    <row r="22" spans="1:21" ht="15.6" x14ac:dyDescent="0.3">
      <c r="A22" s="31">
        <v>12</v>
      </c>
      <c r="B22" s="39" t="s">
        <v>147</v>
      </c>
      <c r="C22" s="31" t="s">
        <v>116</v>
      </c>
      <c r="D22" s="31" t="s">
        <v>117</v>
      </c>
      <c r="E22" s="31" t="s">
        <v>116</v>
      </c>
      <c r="F22" s="31" t="s">
        <v>116</v>
      </c>
      <c r="G22" s="31" t="s">
        <v>116</v>
      </c>
      <c r="H22" s="31" t="s">
        <v>117</v>
      </c>
      <c r="I22" s="31" t="s">
        <v>116</v>
      </c>
      <c r="J22" s="31" t="s">
        <v>116</v>
      </c>
      <c r="K22" s="31" t="s">
        <v>116</v>
      </c>
      <c r="L22" s="31" t="s">
        <v>117</v>
      </c>
      <c r="M22" s="31" t="s">
        <v>116</v>
      </c>
      <c r="N22" s="31" t="s">
        <v>116</v>
      </c>
      <c r="O22" s="31" t="s">
        <v>117</v>
      </c>
      <c r="P22" s="31" t="s">
        <v>116</v>
      </c>
      <c r="Q22" s="31" t="s">
        <v>116</v>
      </c>
      <c r="R22" s="31" t="s">
        <v>117</v>
      </c>
      <c r="S22" s="30">
        <v>43</v>
      </c>
      <c r="T22" s="19">
        <f>S22/16</f>
        <v>2.6875</v>
      </c>
      <c r="U22" s="30" t="str">
        <f t="shared" ref="U22" si="4">IF(T22&lt;=1.5, "I уровень", IF(T22&gt;2.5, "III уровень", " II уровень"))</f>
        <v>III уровень</v>
      </c>
    </row>
    <row r="23" spans="1:21" x14ac:dyDescent="0.3">
      <c r="A23" s="31">
        <v>13</v>
      </c>
      <c r="B23" s="34" t="s">
        <v>157</v>
      </c>
      <c r="C23" s="31" t="s">
        <v>116</v>
      </c>
      <c r="D23" s="31" t="s">
        <v>116</v>
      </c>
      <c r="E23" s="31" t="s">
        <v>117</v>
      </c>
      <c r="F23" s="31" t="s">
        <v>116</v>
      </c>
      <c r="G23" s="31" t="s">
        <v>117</v>
      </c>
      <c r="H23" s="31" t="s">
        <v>116</v>
      </c>
      <c r="I23" s="31" t="s">
        <v>116</v>
      </c>
      <c r="J23" s="31" t="s">
        <v>116</v>
      </c>
      <c r="K23" s="31" t="s">
        <v>116</v>
      </c>
      <c r="L23" s="31" t="s">
        <v>117</v>
      </c>
      <c r="M23" s="31" t="s">
        <v>116</v>
      </c>
      <c r="N23" s="31" t="s">
        <v>116</v>
      </c>
      <c r="O23" s="31" t="s">
        <v>116</v>
      </c>
      <c r="P23" s="31" t="s">
        <v>116</v>
      </c>
      <c r="Q23" s="31" t="s">
        <v>116</v>
      </c>
      <c r="R23" s="31" t="s">
        <v>116</v>
      </c>
      <c r="S23" s="30">
        <v>45</v>
      </c>
      <c r="T23" s="19">
        <v>2.8</v>
      </c>
      <c r="U23" s="30" t="s">
        <v>161</v>
      </c>
    </row>
    <row r="24" spans="1:21" x14ac:dyDescent="0.3">
      <c r="A24" s="31">
        <v>14</v>
      </c>
      <c r="B24" s="34" t="s">
        <v>148</v>
      </c>
      <c r="C24" s="31" t="s">
        <v>117</v>
      </c>
      <c r="D24" s="31" t="s">
        <v>117</v>
      </c>
      <c r="E24" s="31" t="s">
        <v>118</v>
      </c>
      <c r="F24" s="31" t="s">
        <v>117</v>
      </c>
      <c r="G24" s="31" t="s">
        <v>117</v>
      </c>
      <c r="H24" s="31" t="s">
        <v>117</v>
      </c>
      <c r="I24" s="31" t="s">
        <v>117</v>
      </c>
      <c r="J24" s="31" t="s">
        <v>116</v>
      </c>
      <c r="K24" s="31" t="s">
        <v>116</v>
      </c>
      <c r="L24" s="31" t="s">
        <v>117</v>
      </c>
      <c r="M24" s="31" t="s">
        <v>116</v>
      </c>
      <c r="N24" s="31" t="s">
        <v>117</v>
      </c>
      <c r="O24" s="31" t="s">
        <v>117</v>
      </c>
      <c r="P24" s="31" t="s">
        <v>117</v>
      </c>
      <c r="Q24" s="31" t="s">
        <v>116</v>
      </c>
      <c r="R24" s="31" t="s">
        <v>117</v>
      </c>
      <c r="S24" s="30">
        <v>36</v>
      </c>
      <c r="T24" s="19">
        <f>S24/16</f>
        <v>2.25</v>
      </c>
      <c r="U24" s="30" t="str">
        <f t="shared" ref="U24:U25" si="5">IF(T24&lt;=1.5, "I уровень", IF(T24&gt;2.5, "III уровень", " II уровень"))</f>
        <v xml:space="preserve"> II уровень</v>
      </c>
    </row>
    <row r="25" spans="1:21" x14ac:dyDescent="0.3">
      <c r="A25" s="34">
        <v>15</v>
      </c>
      <c r="B25" s="34" t="s">
        <v>149</v>
      </c>
      <c r="C25" s="34" t="s">
        <v>117</v>
      </c>
      <c r="D25" s="34" t="s">
        <v>117</v>
      </c>
      <c r="E25" s="34" t="s">
        <v>118</v>
      </c>
      <c r="F25" s="34" t="s">
        <v>117</v>
      </c>
      <c r="G25" s="34" t="s">
        <v>117</v>
      </c>
      <c r="H25" s="34" t="s">
        <v>117</v>
      </c>
      <c r="I25" s="34" t="s">
        <v>117</v>
      </c>
      <c r="J25" s="34" t="s">
        <v>116</v>
      </c>
      <c r="K25" s="34" t="s">
        <v>116</v>
      </c>
      <c r="L25" s="34" t="s">
        <v>117</v>
      </c>
      <c r="M25" s="34" t="s">
        <v>116</v>
      </c>
      <c r="N25" s="34" t="s">
        <v>117</v>
      </c>
      <c r="O25" s="34" t="s">
        <v>117</v>
      </c>
      <c r="P25" s="34" t="s">
        <v>116</v>
      </c>
      <c r="Q25" s="34" t="s">
        <v>116</v>
      </c>
      <c r="R25" s="34" t="s">
        <v>117</v>
      </c>
      <c r="S25" s="33">
        <v>37</v>
      </c>
      <c r="T25" s="19">
        <f>S25/16</f>
        <v>2.3125</v>
      </c>
      <c r="U25" s="33" t="str">
        <f t="shared" si="5"/>
        <v xml:space="preserve"> II уровень</v>
      </c>
    </row>
    <row r="26" spans="1:21" ht="14.25" customHeight="1" x14ac:dyDescent="0.3">
      <c r="A26" s="34">
        <v>16</v>
      </c>
      <c r="B26" s="39" t="s">
        <v>150</v>
      </c>
      <c r="C26" s="34" t="s">
        <v>117</v>
      </c>
      <c r="D26" s="34" t="s">
        <v>117</v>
      </c>
      <c r="E26" s="34" t="s">
        <v>116</v>
      </c>
      <c r="F26" s="34" t="s">
        <v>116</v>
      </c>
      <c r="G26" s="34" t="s">
        <v>116</v>
      </c>
      <c r="H26" s="34" t="s">
        <v>117</v>
      </c>
      <c r="I26" s="34" t="s">
        <v>116</v>
      </c>
      <c r="J26" s="34" t="s">
        <v>116</v>
      </c>
      <c r="K26" s="34" t="s">
        <v>116</v>
      </c>
      <c r="L26" s="34" t="s">
        <v>116</v>
      </c>
      <c r="M26" s="34" t="s">
        <v>117</v>
      </c>
      <c r="N26" s="34" t="s">
        <v>116</v>
      </c>
      <c r="O26" s="34" t="s">
        <v>116</v>
      </c>
      <c r="P26" s="34" t="s">
        <v>116</v>
      </c>
      <c r="Q26" s="34" t="s">
        <v>116</v>
      </c>
      <c r="R26" s="34" t="s">
        <v>116</v>
      </c>
      <c r="S26" s="33">
        <v>42</v>
      </c>
      <c r="T26" s="19">
        <f>S26/16</f>
        <v>2.625</v>
      </c>
      <c r="U26" s="33" t="s">
        <v>132</v>
      </c>
    </row>
    <row r="27" spans="1:21" x14ac:dyDescent="0.3">
      <c r="A27" s="34">
        <v>17</v>
      </c>
      <c r="B27" s="34" t="s">
        <v>151</v>
      </c>
      <c r="C27" s="34" t="s">
        <v>117</v>
      </c>
      <c r="D27" s="34" t="s">
        <v>117</v>
      </c>
      <c r="E27" s="34" t="s">
        <v>118</v>
      </c>
      <c r="F27" s="34" t="s">
        <v>117</v>
      </c>
      <c r="G27" s="34" t="s">
        <v>117</v>
      </c>
      <c r="H27" s="34" t="s">
        <v>117</v>
      </c>
      <c r="I27" s="34" t="s">
        <v>117</v>
      </c>
      <c r="J27" s="34" t="s">
        <v>117</v>
      </c>
      <c r="K27" s="34" t="s">
        <v>116</v>
      </c>
      <c r="L27" s="34" t="s">
        <v>117</v>
      </c>
      <c r="M27" s="34" t="s">
        <v>117</v>
      </c>
      <c r="N27" s="34" t="s">
        <v>117</v>
      </c>
      <c r="O27" s="34" t="s">
        <v>117</v>
      </c>
      <c r="P27" s="34" t="s">
        <v>116</v>
      </c>
      <c r="Q27" s="34" t="s">
        <v>116</v>
      </c>
      <c r="R27" s="34" t="s">
        <v>117</v>
      </c>
      <c r="S27" s="33">
        <v>34</v>
      </c>
      <c r="T27" s="19">
        <f>S27/16</f>
        <v>2.125</v>
      </c>
      <c r="U27" s="33" t="str">
        <f t="shared" ref="U27:U28" si="6">IF(T27&lt;=1.5, "I уровень", IF(T27&gt;2.5, "III уровень", " II уровень"))</f>
        <v xml:space="preserve"> II уровень</v>
      </c>
    </row>
    <row r="28" spans="1:21" ht="15.6" x14ac:dyDescent="0.3">
      <c r="A28" s="34">
        <v>18</v>
      </c>
      <c r="B28" s="39" t="s">
        <v>152</v>
      </c>
      <c r="C28" s="34" t="s">
        <v>116</v>
      </c>
      <c r="D28" s="34" t="s">
        <v>116</v>
      </c>
      <c r="E28" s="34" t="s">
        <v>116</v>
      </c>
      <c r="F28" s="34" t="s">
        <v>116</v>
      </c>
      <c r="G28" s="34" t="s">
        <v>116</v>
      </c>
      <c r="H28" s="34" t="s">
        <v>116</v>
      </c>
      <c r="I28" s="34" t="s">
        <v>116</v>
      </c>
      <c r="J28" s="34" t="s">
        <v>116</v>
      </c>
      <c r="K28" s="34" t="s">
        <v>116</v>
      </c>
      <c r="L28" s="34" t="s">
        <v>116</v>
      </c>
      <c r="M28" s="34" t="s">
        <v>116</v>
      </c>
      <c r="N28" s="34" t="s">
        <v>116</v>
      </c>
      <c r="O28" s="34" t="s">
        <v>116</v>
      </c>
      <c r="P28" s="34" t="s">
        <v>116</v>
      </c>
      <c r="Q28" s="34" t="s">
        <v>116</v>
      </c>
      <c r="R28" s="34" t="s">
        <v>116</v>
      </c>
      <c r="S28" s="33">
        <v>48</v>
      </c>
      <c r="T28" s="19">
        <f>S28/16</f>
        <v>3</v>
      </c>
      <c r="U28" s="33" t="str">
        <f t="shared" si="6"/>
        <v>III уровень</v>
      </c>
    </row>
    <row r="29" spans="1:21" ht="15.6" x14ac:dyDescent="0.3">
      <c r="A29" s="34">
        <v>19</v>
      </c>
      <c r="B29" s="39" t="s">
        <v>153</v>
      </c>
      <c r="C29" s="34" t="s">
        <v>116</v>
      </c>
      <c r="D29" s="34" t="s">
        <v>116</v>
      </c>
      <c r="E29" s="34" t="s">
        <v>116</v>
      </c>
      <c r="F29" s="34" t="s">
        <v>117</v>
      </c>
      <c r="G29" s="34" t="s">
        <v>116</v>
      </c>
      <c r="H29" s="34" t="s">
        <v>117</v>
      </c>
      <c r="I29" s="34" t="s">
        <v>116</v>
      </c>
      <c r="J29" s="34" t="s">
        <v>117</v>
      </c>
      <c r="K29" s="34" t="s">
        <v>116</v>
      </c>
      <c r="L29" s="34" t="s">
        <v>117</v>
      </c>
      <c r="M29" s="34" t="s">
        <v>116</v>
      </c>
      <c r="N29" s="34" t="s">
        <v>117</v>
      </c>
      <c r="O29" s="34" t="s">
        <v>116</v>
      </c>
      <c r="P29" s="34" t="s">
        <v>116</v>
      </c>
      <c r="Q29" s="34" t="s">
        <v>117</v>
      </c>
      <c r="R29" s="34" t="s">
        <v>116</v>
      </c>
      <c r="S29" s="33">
        <v>41</v>
      </c>
      <c r="T29" s="19">
        <v>2.5</v>
      </c>
      <c r="U29" s="33" t="s">
        <v>107</v>
      </c>
    </row>
    <row r="30" spans="1:21" ht="15.6" x14ac:dyDescent="0.3">
      <c r="A30" s="34">
        <v>20</v>
      </c>
      <c r="B30" s="39" t="s">
        <v>154</v>
      </c>
      <c r="C30" s="34" t="s">
        <v>117</v>
      </c>
      <c r="D30" s="34" t="s">
        <v>117</v>
      </c>
      <c r="E30" s="34" t="s">
        <v>116</v>
      </c>
      <c r="F30" s="34" t="s">
        <v>116</v>
      </c>
      <c r="G30" s="34" t="s">
        <v>117</v>
      </c>
      <c r="H30" s="34" t="s">
        <v>116</v>
      </c>
      <c r="I30" s="34" t="s">
        <v>117</v>
      </c>
      <c r="J30" s="34" t="s">
        <v>116</v>
      </c>
      <c r="K30" s="34" t="s">
        <v>116</v>
      </c>
      <c r="L30" s="34" t="s">
        <v>117</v>
      </c>
      <c r="M30" s="34" t="s">
        <v>116</v>
      </c>
      <c r="N30" s="34" t="s">
        <v>116</v>
      </c>
      <c r="O30" s="34" t="s">
        <v>117</v>
      </c>
      <c r="P30" s="34" t="s">
        <v>116</v>
      </c>
      <c r="Q30" s="34" t="s">
        <v>116</v>
      </c>
      <c r="R30" s="34" t="s">
        <v>116</v>
      </c>
      <c r="S30" s="33">
        <v>42</v>
      </c>
      <c r="T30" s="19">
        <f>S30/16</f>
        <v>2.625</v>
      </c>
      <c r="U30" s="33" t="str">
        <f t="shared" ref="U30" si="7">IF(T30&lt;=1.5, "I уровень", IF(T30&gt;2.5, "III уровень", " II уровень"))</f>
        <v>III уровень</v>
      </c>
    </row>
    <row r="31" spans="1:21" ht="15.6" x14ac:dyDescent="0.3">
      <c r="A31" s="34">
        <v>21</v>
      </c>
      <c r="B31" s="39" t="s">
        <v>155</v>
      </c>
      <c r="C31" s="34" t="s">
        <v>116</v>
      </c>
      <c r="D31" s="34" t="s">
        <v>116</v>
      </c>
      <c r="E31" s="34" t="s">
        <v>117</v>
      </c>
      <c r="F31" s="34" t="s">
        <v>116</v>
      </c>
      <c r="G31" s="34" t="s">
        <v>116</v>
      </c>
      <c r="H31" s="34" t="s">
        <v>116</v>
      </c>
      <c r="I31" s="34" t="s">
        <v>116</v>
      </c>
      <c r="J31" s="34" t="s">
        <v>116</v>
      </c>
      <c r="K31" s="34" t="s">
        <v>117</v>
      </c>
      <c r="L31" s="34" t="s">
        <v>117</v>
      </c>
      <c r="M31" s="34" t="s">
        <v>116</v>
      </c>
      <c r="N31" s="34" t="s">
        <v>117</v>
      </c>
      <c r="O31" s="34" t="s">
        <v>116</v>
      </c>
      <c r="P31" s="34" t="s">
        <v>116</v>
      </c>
      <c r="Q31" s="34" t="s">
        <v>116</v>
      </c>
      <c r="R31" s="34" t="s">
        <v>116</v>
      </c>
      <c r="S31" s="33">
        <v>43</v>
      </c>
      <c r="T31" s="19">
        <f>S31/16</f>
        <v>2.6875</v>
      </c>
      <c r="U31" s="33" t="s">
        <v>107</v>
      </c>
    </row>
    <row r="32" spans="1:21" ht="15" customHeight="1" x14ac:dyDescent="0.3">
      <c r="A32" s="13">
        <v>22</v>
      </c>
      <c r="B32" s="34" t="s">
        <v>156</v>
      </c>
      <c r="C32" s="31" t="s">
        <v>117</v>
      </c>
      <c r="D32" s="31" t="s">
        <v>117</v>
      </c>
      <c r="E32" s="31" t="s">
        <v>117</v>
      </c>
      <c r="F32" s="31" t="s">
        <v>117</v>
      </c>
      <c r="G32" s="31" t="s">
        <v>117</v>
      </c>
      <c r="H32" s="31" t="s">
        <v>117</v>
      </c>
      <c r="I32" s="31" t="s">
        <v>117</v>
      </c>
      <c r="J32" s="31" t="s">
        <v>117</v>
      </c>
      <c r="K32" s="31" t="s">
        <v>117</v>
      </c>
      <c r="L32" s="31" t="s">
        <v>117</v>
      </c>
      <c r="M32" s="31" t="s">
        <v>117</v>
      </c>
      <c r="N32" s="31" t="s">
        <v>117</v>
      </c>
      <c r="O32" s="31" t="s">
        <v>117</v>
      </c>
      <c r="P32" s="31" t="s">
        <v>117</v>
      </c>
      <c r="Q32" s="31" t="s">
        <v>117</v>
      </c>
      <c r="R32" s="31" t="s">
        <v>117</v>
      </c>
      <c r="S32" s="30">
        <v>37</v>
      </c>
      <c r="T32" s="19">
        <f>S32/16</f>
        <v>2.3125</v>
      </c>
      <c r="U32" s="30" t="s">
        <v>105</v>
      </c>
    </row>
    <row r="33" spans="1:21" x14ac:dyDescent="0.3">
      <c r="A33" s="3"/>
      <c r="B33" s="3"/>
      <c r="C33" s="66" t="s">
        <v>162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</sheetData>
  <mergeCells count="29">
    <mergeCell ref="T9:T10"/>
    <mergeCell ref="U9:U10"/>
    <mergeCell ref="C33:U33"/>
    <mergeCell ref="P9:P10"/>
    <mergeCell ref="B5:B10"/>
    <mergeCell ref="Q9:Q10"/>
    <mergeCell ref="R9:R10"/>
    <mergeCell ref="J9:J10"/>
    <mergeCell ref="C9:C10"/>
    <mergeCell ref="D9:D10"/>
    <mergeCell ref="E9:E10"/>
    <mergeCell ref="O9:O10"/>
    <mergeCell ref="I9:I10"/>
    <mergeCell ref="A4:U4"/>
    <mergeCell ref="C5:E8"/>
    <mergeCell ref="F5:I8"/>
    <mergeCell ref="J5:R8"/>
    <mergeCell ref="S5:S8"/>
    <mergeCell ref="T5:T8"/>
    <mergeCell ref="U5:U8"/>
    <mergeCell ref="A5:A10"/>
    <mergeCell ref="K9:K10"/>
    <mergeCell ref="L9:L10"/>
    <mergeCell ref="M9:M10"/>
    <mergeCell ref="N9:N10"/>
    <mergeCell ref="F9:F10"/>
    <mergeCell ref="G9:G10"/>
    <mergeCell ref="H9:H10"/>
    <mergeCell ref="S9:S10"/>
  </mergeCells>
  <pageMargins left="0.31496062992125984" right="0.11811023622047245" top="0.15748031496062992" bottom="0.15748031496062992" header="0.11811023622047245" footer="0.11811023622047245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zoomScale="90" zoomScaleNormal="90" workbookViewId="0">
      <selection activeCell="AC14" sqref="AC14"/>
    </sheetView>
  </sheetViews>
  <sheetFormatPr defaultRowHeight="14.4" x14ac:dyDescent="0.3"/>
  <cols>
    <col min="1" max="1" width="4.5546875" customWidth="1"/>
    <col min="2" max="2" width="23.44140625" customWidth="1"/>
    <col min="3" max="25" width="5.109375" customWidth="1"/>
    <col min="28" max="28" width="13.109375" customWidth="1"/>
  </cols>
  <sheetData>
    <row r="1" spans="1:28" ht="17.399999999999999" x14ac:dyDescent="0.3">
      <c r="O1" s="1" t="s">
        <v>0</v>
      </c>
    </row>
    <row r="2" spans="1:28" ht="17.399999999999999" x14ac:dyDescent="0.3">
      <c r="P2" s="1" t="s">
        <v>126</v>
      </c>
    </row>
    <row r="3" spans="1:28" x14ac:dyDescent="0.3">
      <c r="B3" s="2" t="s">
        <v>135</v>
      </c>
      <c r="H3" s="2" t="s">
        <v>1</v>
      </c>
      <c r="I3" s="2"/>
      <c r="J3" s="2"/>
      <c r="K3" s="2"/>
      <c r="L3" s="2"/>
      <c r="M3" t="s">
        <v>108</v>
      </c>
      <c r="P3" s="2" t="s">
        <v>2</v>
      </c>
      <c r="S3" t="s">
        <v>120</v>
      </c>
    </row>
    <row r="4" spans="1:28" ht="15.6" x14ac:dyDescent="0.3">
      <c r="A4" s="41" t="s">
        <v>66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28" ht="30.75" customHeight="1" x14ac:dyDescent="0.3">
      <c r="A5" s="56" t="s">
        <v>4</v>
      </c>
      <c r="B5" s="56" t="s">
        <v>44</v>
      </c>
      <c r="C5" s="41" t="s">
        <v>67</v>
      </c>
      <c r="D5" s="41"/>
      <c r="E5" s="41"/>
      <c r="F5" s="41"/>
      <c r="G5" s="41"/>
      <c r="H5" s="41" t="s">
        <v>68</v>
      </c>
      <c r="I5" s="41"/>
      <c r="J5" s="41"/>
      <c r="K5" s="41"/>
      <c r="L5" s="41"/>
      <c r="M5" s="41"/>
      <c r="N5" s="41"/>
      <c r="O5" s="41" t="s">
        <v>69</v>
      </c>
      <c r="P5" s="41"/>
      <c r="Q5" s="41"/>
      <c r="R5" s="41"/>
      <c r="S5" s="41"/>
      <c r="T5" s="41"/>
      <c r="U5" s="41" t="s">
        <v>70</v>
      </c>
      <c r="V5" s="41"/>
      <c r="W5" s="41"/>
      <c r="X5" s="41"/>
      <c r="Y5" s="41"/>
      <c r="Z5" s="43" t="s">
        <v>6</v>
      </c>
      <c r="AA5" s="43" t="s">
        <v>7</v>
      </c>
      <c r="AB5" s="43" t="s">
        <v>8</v>
      </c>
    </row>
    <row r="6" spans="1:28" x14ac:dyDescent="0.3">
      <c r="A6" s="67"/>
      <c r="B6" s="6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3"/>
      <c r="AA6" s="43"/>
      <c r="AB6" s="43"/>
    </row>
    <row r="7" spans="1:28" x14ac:dyDescent="0.3">
      <c r="A7" s="67"/>
      <c r="B7" s="62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3"/>
      <c r="AA7" s="43"/>
      <c r="AB7" s="43"/>
    </row>
    <row r="8" spans="1:28" ht="44.25" customHeight="1" x14ac:dyDescent="0.3">
      <c r="A8" s="68"/>
      <c r="B8" s="63"/>
      <c r="C8" s="7" t="s">
        <v>71</v>
      </c>
      <c r="D8" s="7" t="s">
        <v>72</v>
      </c>
      <c r="E8" s="7" t="s">
        <v>73</v>
      </c>
      <c r="F8" s="7" t="s">
        <v>74</v>
      </c>
      <c r="G8" s="7" t="s">
        <v>75</v>
      </c>
      <c r="H8" s="7" t="s">
        <v>76</v>
      </c>
      <c r="I8" s="7" t="s">
        <v>77</v>
      </c>
      <c r="J8" s="7" t="s">
        <v>78</v>
      </c>
      <c r="K8" s="7" t="s">
        <v>79</v>
      </c>
      <c r="L8" s="7" t="s">
        <v>80</v>
      </c>
      <c r="M8" s="7" t="s">
        <v>81</v>
      </c>
      <c r="N8" s="7" t="s">
        <v>82</v>
      </c>
      <c r="O8" s="7" t="s">
        <v>83</v>
      </c>
      <c r="P8" s="7" t="s">
        <v>84</v>
      </c>
      <c r="Q8" s="7" t="s">
        <v>85</v>
      </c>
      <c r="R8" s="7" t="s">
        <v>86</v>
      </c>
      <c r="S8" s="7" t="s">
        <v>109</v>
      </c>
      <c r="T8" s="7" t="s">
        <v>110</v>
      </c>
      <c r="U8" s="7" t="s">
        <v>111</v>
      </c>
      <c r="V8" s="7" t="s">
        <v>112</v>
      </c>
      <c r="W8" s="7" t="s">
        <v>113</v>
      </c>
      <c r="X8" s="7" t="s">
        <v>114</v>
      </c>
      <c r="Y8" s="7" t="s">
        <v>115</v>
      </c>
      <c r="Z8" s="8"/>
      <c r="AA8" s="8"/>
      <c r="AB8" s="8"/>
    </row>
    <row r="9" spans="1:28" ht="15.6" x14ac:dyDescent="0.3">
      <c r="A9" s="13">
        <v>1</v>
      </c>
      <c r="B9" s="39" t="s">
        <v>136</v>
      </c>
      <c r="C9" s="31" t="s">
        <v>117</v>
      </c>
      <c r="D9" s="31" t="s">
        <v>116</v>
      </c>
      <c r="E9" s="31" t="s">
        <v>117</v>
      </c>
      <c r="F9" s="31" t="s">
        <v>117</v>
      </c>
      <c r="G9" s="31" t="s">
        <v>117</v>
      </c>
      <c r="H9" s="31" t="s">
        <v>116</v>
      </c>
      <c r="I9" s="31" t="s">
        <v>117</v>
      </c>
      <c r="J9" s="31" t="s">
        <v>117</v>
      </c>
      <c r="K9" s="31" t="s">
        <v>117</v>
      </c>
      <c r="L9" s="31" t="s">
        <v>117</v>
      </c>
      <c r="M9" s="31" t="s">
        <v>116</v>
      </c>
      <c r="N9" s="31" t="s">
        <v>116</v>
      </c>
      <c r="O9" s="31" t="s">
        <v>116</v>
      </c>
      <c r="P9" s="31" t="s">
        <v>117</v>
      </c>
      <c r="Q9" s="31" t="s">
        <v>116</v>
      </c>
      <c r="R9" s="31" t="s">
        <v>118</v>
      </c>
      <c r="S9" s="31" t="s">
        <v>118</v>
      </c>
      <c r="T9" s="31" t="s">
        <v>117</v>
      </c>
      <c r="U9" s="31" t="s">
        <v>117</v>
      </c>
      <c r="V9" s="31" t="s">
        <v>117</v>
      </c>
      <c r="W9" s="31" t="s">
        <v>117</v>
      </c>
      <c r="X9" s="31" t="s">
        <v>117</v>
      </c>
      <c r="Y9" s="31" t="s">
        <v>117</v>
      </c>
      <c r="Z9" s="3">
        <v>50</v>
      </c>
      <c r="AA9" s="19">
        <f t="shared" ref="AA9:AA14" si="0">Z9/23</f>
        <v>2.1739130434782608</v>
      </c>
      <c r="AB9" s="4" t="str">
        <f>IF(AA9&lt;=1.5, "I уровень", IF(AA9&gt;2.5, "III уровень", " II уровень"))</f>
        <v xml:space="preserve"> II уровень</v>
      </c>
    </row>
    <row r="10" spans="1:28" x14ac:dyDescent="0.3">
      <c r="A10" s="13">
        <v>2</v>
      </c>
      <c r="B10" s="34" t="s">
        <v>137</v>
      </c>
      <c r="C10" s="31" t="s">
        <v>116</v>
      </c>
      <c r="D10" s="31" t="s">
        <v>117</v>
      </c>
      <c r="E10" s="31" t="s">
        <v>117</v>
      </c>
      <c r="F10" s="31" t="s">
        <v>117</v>
      </c>
      <c r="G10" s="31" t="s">
        <v>116</v>
      </c>
      <c r="H10" s="31" t="s">
        <v>116</v>
      </c>
      <c r="I10" s="31" t="s">
        <v>117</v>
      </c>
      <c r="J10" s="31" t="s">
        <v>116</v>
      </c>
      <c r="K10" s="31" t="s">
        <v>117</v>
      </c>
      <c r="L10" s="31" t="s">
        <v>116</v>
      </c>
      <c r="M10" s="31" t="s">
        <v>117</v>
      </c>
      <c r="N10" s="31" t="s">
        <v>116</v>
      </c>
      <c r="O10" s="31" t="s">
        <v>117</v>
      </c>
      <c r="P10" s="31" t="s">
        <v>116</v>
      </c>
      <c r="Q10" s="31" t="s">
        <v>117</v>
      </c>
      <c r="R10" s="31" t="s">
        <v>116</v>
      </c>
      <c r="S10" s="31" t="s">
        <v>116</v>
      </c>
      <c r="T10" s="31" t="s">
        <v>116</v>
      </c>
      <c r="U10" s="31" t="s">
        <v>117</v>
      </c>
      <c r="V10" s="31" t="s">
        <v>117</v>
      </c>
      <c r="W10" s="31" t="s">
        <v>116</v>
      </c>
      <c r="X10" s="31" t="s">
        <v>117</v>
      </c>
      <c r="Y10" s="31" t="s">
        <v>117</v>
      </c>
      <c r="Z10" s="12">
        <v>63</v>
      </c>
      <c r="AA10" s="19">
        <f t="shared" si="0"/>
        <v>2.7391304347826089</v>
      </c>
      <c r="AB10" s="12" t="s">
        <v>161</v>
      </c>
    </row>
    <row r="11" spans="1:28" ht="15.6" x14ac:dyDescent="0.3">
      <c r="A11" s="13">
        <v>3</v>
      </c>
      <c r="B11" s="39" t="s">
        <v>138</v>
      </c>
      <c r="C11" s="31" t="s">
        <v>116</v>
      </c>
      <c r="D11" s="31" t="s">
        <v>116</v>
      </c>
      <c r="E11" s="31" t="s">
        <v>116</v>
      </c>
      <c r="F11" s="31" t="s">
        <v>117</v>
      </c>
      <c r="G11" s="31" t="s">
        <v>116</v>
      </c>
      <c r="H11" s="31" t="s">
        <v>116</v>
      </c>
      <c r="I11" s="31" t="s">
        <v>117</v>
      </c>
      <c r="J11" s="31" t="s">
        <v>116</v>
      </c>
      <c r="K11" s="31" t="s">
        <v>116</v>
      </c>
      <c r="L11" s="31" t="s">
        <v>116</v>
      </c>
      <c r="M11" s="31" t="s">
        <v>116</v>
      </c>
      <c r="N11" s="31" t="s">
        <v>116</v>
      </c>
      <c r="O11" s="31" t="s">
        <v>116</v>
      </c>
      <c r="P11" s="31" t="s">
        <v>117</v>
      </c>
      <c r="Q11" s="31" t="s">
        <v>116</v>
      </c>
      <c r="R11" s="31" t="s">
        <v>116</v>
      </c>
      <c r="S11" s="31" t="s">
        <v>116</v>
      </c>
      <c r="T11" s="31" t="s">
        <v>117</v>
      </c>
      <c r="U11" s="31" t="s">
        <v>116</v>
      </c>
      <c r="V11" s="31" t="s">
        <v>116</v>
      </c>
      <c r="W11" s="31" t="s">
        <v>116</v>
      </c>
      <c r="X11" s="31" t="s">
        <v>116</v>
      </c>
      <c r="Y11" s="31" t="s">
        <v>117</v>
      </c>
      <c r="Z11" s="30">
        <v>64</v>
      </c>
      <c r="AA11" s="19">
        <v>2.7</v>
      </c>
      <c r="AB11" s="30" t="s">
        <v>161</v>
      </c>
    </row>
    <row r="12" spans="1:28" x14ac:dyDescent="0.3">
      <c r="A12" s="13">
        <v>4</v>
      </c>
      <c r="B12" s="34" t="s">
        <v>139</v>
      </c>
      <c r="C12" s="31" t="s">
        <v>116</v>
      </c>
      <c r="D12" s="31" t="s">
        <v>116</v>
      </c>
      <c r="E12" s="31" t="s">
        <v>117</v>
      </c>
      <c r="F12" s="31" t="s">
        <v>117</v>
      </c>
      <c r="G12" s="31" t="s">
        <v>117</v>
      </c>
      <c r="H12" s="31" t="s">
        <v>116</v>
      </c>
      <c r="I12" s="31" t="s">
        <v>117</v>
      </c>
      <c r="J12" s="31" t="s">
        <v>117</v>
      </c>
      <c r="K12" s="31" t="s">
        <v>117</v>
      </c>
      <c r="L12" s="31" t="s">
        <v>116</v>
      </c>
      <c r="M12" s="31" t="s">
        <v>116</v>
      </c>
      <c r="N12" s="31" t="s">
        <v>116</v>
      </c>
      <c r="O12" s="31" t="s">
        <v>116</v>
      </c>
      <c r="P12" s="31" t="s">
        <v>117</v>
      </c>
      <c r="Q12" s="31" t="s">
        <v>116</v>
      </c>
      <c r="R12" s="31" t="s">
        <v>118</v>
      </c>
      <c r="S12" s="31" t="s">
        <v>118</v>
      </c>
      <c r="T12" s="31" t="s">
        <v>117</v>
      </c>
      <c r="U12" s="31" t="s">
        <v>117</v>
      </c>
      <c r="V12" s="31" t="s">
        <v>117</v>
      </c>
      <c r="W12" s="31" t="s">
        <v>117</v>
      </c>
      <c r="X12" s="31" t="s">
        <v>116</v>
      </c>
      <c r="Y12" s="31" t="s">
        <v>117</v>
      </c>
      <c r="Z12" s="12">
        <v>53</v>
      </c>
      <c r="AA12" s="19">
        <f t="shared" si="0"/>
        <v>2.3043478260869565</v>
      </c>
      <c r="AB12" s="28" t="s">
        <v>105</v>
      </c>
    </row>
    <row r="13" spans="1:28" x14ac:dyDescent="0.3">
      <c r="A13" s="13">
        <v>5</v>
      </c>
      <c r="B13" s="34" t="s">
        <v>140</v>
      </c>
      <c r="C13" s="31" t="s">
        <v>116</v>
      </c>
      <c r="D13" s="31" t="s">
        <v>116</v>
      </c>
      <c r="E13" s="31" t="s">
        <v>116</v>
      </c>
      <c r="F13" s="31" t="s">
        <v>117</v>
      </c>
      <c r="G13" s="31" t="s">
        <v>116</v>
      </c>
      <c r="H13" s="31" t="s">
        <v>116</v>
      </c>
      <c r="I13" s="31" t="s">
        <v>117</v>
      </c>
      <c r="J13" s="31" t="s">
        <v>116</v>
      </c>
      <c r="K13" s="31" t="s">
        <v>117</v>
      </c>
      <c r="L13" s="31" t="s">
        <v>118</v>
      </c>
      <c r="M13" s="31" t="s">
        <v>116</v>
      </c>
      <c r="N13" s="31" t="s">
        <v>116</v>
      </c>
      <c r="O13" s="31" t="s">
        <v>116</v>
      </c>
      <c r="P13" s="31" t="s">
        <v>117</v>
      </c>
      <c r="Q13" s="31" t="s">
        <v>118</v>
      </c>
      <c r="R13" s="31" t="s">
        <v>116</v>
      </c>
      <c r="S13" s="31" t="s">
        <v>116</v>
      </c>
      <c r="T13" s="31" t="s">
        <v>117</v>
      </c>
      <c r="U13" s="31" t="s">
        <v>116</v>
      </c>
      <c r="V13" s="31" t="s">
        <v>118</v>
      </c>
      <c r="W13" s="31" t="s">
        <v>117</v>
      </c>
      <c r="X13" s="31" t="s">
        <v>116</v>
      </c>
      <c r="Y13" s="31" t="s">
        <v>117</v>
      </c>
      <c r="Z13" s="30">
        <v>56</v>
      </c>
      <c r="AA13" s="19">
        <f t="shared" ref="AA13" si="1">Z13/23</f>
        <v>2.4347826086956523</v>
      </c>
      <c r="AB13" s="30" t="s">
        <v>105</v>
      </c>
    </row>
    <row r="14" spans="1:28" ht="15.6" x14ac:dyDescent="0.3">
      <c r="A14" s="13">
        <v>6</v>
      </c>
      <c r="B14" s="39" t="s">
        <v>141</v>
      </c>
      <c r="C14" s="31" t="s">
        <v>116</v>
      </c>
      <c r="D14" s="31" t="s">
        <v>116</v>
      </c>
      <c r="E14" s="31" t="s">
        <v>116</v>
      </c>
      <c r="F14" s="31" t="s">
        <v>117</v>
      </c>
      <c r="G14" s="31" t="s">
        <v>116</v>
      </c>
      <c r="H14" s="31" t="s">
        <v>116</v>
      </c>
      <c r="I14" s="31" t="s">
        <v>117</v>
      </c>
      <c r="J14" s="31" t="s">
        <v>117</v>
      </c>
      <c r="K14" s="31" t="s">
        <v>116</v>
      </c>
      <c r="L14" s="31" t="s">
        <v>116</v>
      </c>
      <c r="M14" s="31" t="s">
        <v>116</v>
      </c>
      <c r="N14" s="31" t="s">
        <v>116</v>
      </c>
      <c r="O14" s="31" t="s">
        <v>116</v>
      </c>
      <c r="P14" s="31" t="s">
        <v>117</v>
      </c>
      <c r="Q14" s="31" t="s">
        <v>116</v>
      </c>
      <c r="R14" s="31" t="s">
        <v>116</v>
      </c>
      <c r="S14" s="31" t="s">
        <v>116</v>
      </c>
      <c r="T14" s="31" t="s">
        <v>117</v>
      </c>
      <c r="U14" s="31" t="s">
        <v>117</v>
      </c>
      <c r="V14" s="31" t="s">
        <v>117</v>
      </c>
      <c r="W14" s="31" t="s">
        <v>117</v>
      </c>
      <c r="X14" s="31" t="s">
        <v>116</v>
      </c>
      <c r="Y14" s="31" t="s">
        <v>117</v>
      </c>
      <c r="Z14" s="12">
        <v>61</v>
      </c>
      <c r="AA14" s="19">
        <f t="shared" si="0"/>
        <v>2.652173913043478</v>
      </c>
      <c r="AB14" s="28" t="s">
        <v>132</v>
      </c>
    </row>
    <row r="15" spans="1:28" x14ac:dyDescent="0.3">
      <c r="A15" s="13">
        <v>7</v>
      </c>
      <c r="B15" s="34" t="s">
        <v>142</v>
      </c>
      <c r="C15" s="31" t="s">
        <v>116</v>
      </c>
      <c r="D15" s="31" t="s">
        <v>116</v>
      </c>
      <c r="E15" s="31" t="s">
        <v>117</v>
      </c>
      <c r="F15" s="31" t="s">
        <v>117</v>
      </c>
      <c r="G15" s="31" t="s">
        <v>117</v>
      </c>
      <c r="H15" s="31" t="s">
        <v>116</v>
      </c>
      <c r="I15" s="31" t="s">
        <v>117</v>
      </c>
      <c r="J15" s="31" t="s">
        <v>117</v>
      </c>
      <c r="K15" s="31" t="s">
        <v>117</v>
      </c>
      <c r="L15" s="31" t="s">
        <v>118</v>
      </c>
      <c r="M15" s="31" t="s">
        <v>116</v>
      </c>
      <c r="N15" s="31" t="s">
        <v>116</v>
      </c>
      <c r="O15" s="31" t="s">
        <v>116</v>
      </c>
      <c r="P15" s="31" t="s">
        <v>117</v>
      </c>
      <c r="Q15" s="31" t="s">
        <v>117</v>
      </c>
      <c r="R15" s="31" t="s">
        <v>116</v>
      </c>
      <c r="S15" s="31" t="s">
        <v>117</v>
      </c>
      <c r="T15" s="31" t="s">
        <v>117</v>
      </c>
      <c r="U15" s="31" t="s">
        <v>116</v>
      </c>
      <c r="V15" s="31" t="s">
        <v>116</v>
      </c>
      <c r="W15" s="31" t="s">
        <v>117</v>
      </c>
      <c r="X15" s="31" t="s">
        <v>117</v>
      </c>
      <c r="Y15" s="31" t="s">
        <v>117</v>
      </c>
      <c r="Z15" s="12">
        <v>52</v>
      </c>
      <c r="AA15" s="19">
        <v>2.2000000000000002</v>
      </c>
      <c r="AB15" s="28" t="s">
        <v>105</v>
      </c>
    </row>
    <row r="16" spans="1:28" x14ac:dyDescent="0.3">
      <c r="A16" s="13">
        <v>8</v>
      </c>
      <c r="B16" s="34" t="s">
        <v>143</v>
      </c>
      <c r="C16" s="31" t="s">
        <v>116</v>
      </c>
      <c r="D16" s="31" t="s">
        <v>116</v>
      </c>
      <c r="E16" s="31" t="s">
        <v>116</v>
      </c>
      <c r="F16" s="31" t="s">
        <v>116</v>
      </c>
      <c r="G16" s="31" t="s">
        <v>116</v>
      </c>
      <c r="H16" s="31" t="s">
        <v>116</v>
      </c>
      <c r="I16" s="31" t="s">
        <v>116</v>
      </c>
      <c r="J16" s="31" t="s">
        <v>116</v>
      </c>
      <c r="K16" s="31" t="s">
        <v>116</v>
      </c>
      <c r="L16" s="31" t="s">
        <v>117</v>
      </c>
      <c r="M16" s="31" t="s">
        <v>117</v>
      </c>
      <c r="N16" s="31" t="s">
        <v>116</v>
      </c>
      <c r="O16" s="31" t="s">
        <v>117</v>
      </c>
      <c r="P16" s="31" t="s">
        <v>117</v>
      </c>
      <c r="Q16" s="31" t="s">
        <v>116</v>
      </c>
      <c r="R16" s="31" t="s">
        <v>116</v>
      </c>
      <c r="S16" s="31" t="s">
        <v>117</v>
      </c>
      <c r="T16" s="31" t="s">
        <v>116</v>
      </c>
      <c r="U16" s="31" t="s">
        <v>116</v>
      </c>
      <c r="V16" s="31" t="s">
        <v>116</v>
      </c>
      <c r="W16" s="31" t="s">
        <v>117</v>
      </c>
      <c r="X16" s="31" t="s">
        <v>116</v>
      </c>
      <c r="Y16" s="31" t="s">
        <v>117</v>
      </c>
      <c r="Z16" s="12">
        <v>60</v>
      </c>
      <c r="AA16" s="19">
        <v>2.6</v>
      </c>
      <c r="AB16" s="28" t="s">
        <v>107</v>
      </c>
    </row>
    <row r="17" spans="1:28" x14ac:dyDescent="0.3">
      <c r="A17" s="13">
        <v>9</v>
      </c>
      <c r="B17" s="34" t="s">
        <v>144</v>
      </c>
      <c r="C17" s="31" t="s">
        <v>116</v>
      </c>
      <c r="D17" s="31" t="s">
        <v>117</v>
      </c>
      <c r="E17" s="31" t="s">
        <v>117</v>
      </c>
      <c r="F17" s="31" t="s">
        <v>116</v>
      </c>
      <c r="G17" s="31" t="s">
        <v>116</v>
      </c>
      <c r="H17" s="31" t="s">
        <v>117</v>
      </c>
      <c r="I17" s="31" t="s">
        <v>116</v>
      </c>
      <c r="J17" s="31" t="s">
        <v>116</v>
      </c>
      <c r="K17" s="31" t="s">
        <v>117</v>
      </c>
      <c r="L17" s="31" t="s">
        <v>117</v>
      </c>
      <c r="M17" s="31" t="s">
        <v>117</v>
      </c>
      <c r="N17" s="31" t="s">
        <v>116</v>
      </c>
      <c r="O17" s="31" t="s">
        <v>117</v>
      </c>
      <c r="P17" s="31" t="s">
        <v>117</v>
      </c>
      <c r="Q17" s="31" t="s">
        <v>117</v>
      </c>
      <c r="R17" s="31" t="s">
        <v>118</v>
      </c>
      <c r="S17" s="31" t="s">
        <v>117</v>
      </c>
      <c r="T17" s="31" t="s">
        <v>117</v>
      </c>
      <c r="U17" s="31" t="s">
        <v>117</v>
      </c>
      <c r="V17" s="31" t="s">
        <v>117</v>
      </c>
      <c r="W17" s="31" t="s">
        <v>117</v>
      </c>
      <c r="X17" s="31" t="s">
        <v>116</v>
      </c>
      <c r="Y17" s="31" t="s">
        <v>117</v>
      </c>
      <c r="Z17" s="12">
        <v>52</v>
      </c>
      <c r="AA17" s="19">
        <v>2.2599999999999998</v>
      </c>
      <c r="AB17" s="28" t="s">
        <v>128</v>
      </c>
    </row>
    <row r="18" spans="1:28" x14ac:dyDescent="0.3">
      <c r="A18" s="13">
        <v>10</v>
      </c>
      <c r="B18" s="34" t="s">
        <v>145</v>
      </c>
      <c r="C18" s="31" t="s">
        <v>117</v>
      </c>
      <c r="D18" s="31" t="s">
        <v>116</v>
      </c>
      <c r="E18" s="31" t="s">
        <v>117</v>
      </c>
      <c r="F18" s="31" t="s">
        <v>117</v>
      </c>
      <c r="G18" s="31" t="s">
        <v>117</v>
      </c>
      <c r="H18" s="31" t="s">
        <v>116</v>
      </c>
      <c r="I18" s="31" t="s">
        <v>117</v>
      </c>
      <c r="J18" s="31" t="s">
        <v>117</v>
      </c>
      <c r="K18" s="31" t="s">
        <v>117</v>
      </c>
      <c r="L18" s="31" t="s">
        <v>116</v>
      </c>
      <c r="M18" s="31" t="s">
        <v>116</v>
      </c>
      <c r="N18" s="31" t="s">
        <v>116</v>
      </c>
      <c r="O18" s="31" t="s">
        <v>116</v>
      </c>
      <c r="P18" s="31" t="s">
        <v>117</v>
      </c>
      <c r="Q18" s="31" t="s">
        <v>116</v>
      </c>
      <c r="R18" s="31" t="s">
        <v>118</v>
      </c>
      <c r="S18" s="31" t="s">
        <v>118</v>
      </c>
      <c r="T18" s="31" t="s">
        <v>117</v>
      </c>
      <c r="U18" s="31" t="s">
        <v>117</v>
      </c>
      <c r="V18" s="31" t="s">
        <v>117</v>
      </c>
      <c r="W18" s="31" t="s">
        <v>117</v>
      </c>
      <c r="X18" s="31" t="s">
        <v>116</v>
      </c>
      <c r="Y18" s="31" t="s">
        <v>117</v>
      </c>
      <c r="Z18" s="12">
        <v>52</v>
      </c>
      <c r="AA18" s="19">
        <v>2.2599999999999998</v>
      </c>
      <c r="AB18" s="28" t="s">
        <v>128</v>
      </c>
    </row>
    <row r="19" spans="1:28" x14ac:dyDescent="0.3">
      <c r="A19" s="13">
        <v>11</v>
      </c>
      <c r="B19" s="34" t="s">
        <v>146</v>
      </c>
      <c r="C19" s="31" t="s">
        <v>116</v>
      </c>
      <c r="D19" s="31" t="s">
        <v>116</v>
      </c>
      <c r="E19" s="31" t="s">
        <v>116</v>
      </c>
      <c r="F19" s="31" t="s">
        <v>116</v>
      </c>
      <c r="G19" s="31" t="s">
        <v>116</v>
      </c>
      <c r="H19" s="31" t="s">
        <v>116</v>
      </c>
      <c r="I19" s="31" t="s">
        <v>116</v>
      </c>
      <c r="J19" s="31" t="s">
        <v>116</v>
      </c>
      <c r="K19" s="31" t="s">
        <v>116</v>
      </c>
      <c r="L19" s="31" t="s">
        <v>117</v>
      </c>
      <c r="M19" s="31" t="s">
        <v>117</v>
      </c>
      <c r="N19" s="31" t="s">
        <v>116</v>
      </c>
      <c r="O19" s="31" t="s">
        <v>117</v>
      </c>
      <c r="P19" s="31" t="s">
        <v>117</v>
      </c>
      <c r="Q19" s="31" t="s">
        <v>118</v>
      </c>
      <c r="R19" s="31" t="s">
        <v>116</v>
      </c>
      <c r="S19" s="31" t="s">
        <v>117</v>
      </c>
      <c r="T19" s="31" t="s">
        <v>116</v>
      </c>
      <c r="U19" s="31" t="s">
        <v>116</v>
      </c>
      <c r="V19" s="31" t="s">
        <v>116</v>
      </c>
      <c r="W19" s="31" t="s">
        <v>117</v>
      </c>
      <c r="X19" s="31" t="s">
        <v>118</v>
      </c>
      <c r="Y19" s="31" t="s">
        <v>117</v>
      </c>
      <c r="Z19" s="30">
        <v>56</v>
      </c>
      <c r="AA19" s="19">
        <v>2.4</v>
      </c>
      <c r="AB19" s="30" t="s">
        <v>105</v>
      </c>
    </row>
    <row r="20" spans="1:28" ht="15.6" x14ac:dyDescent="0.3">
      <c r="A20" s="31">
        <v>12</v>
      </c>
      <c r="B20" s="39" t="s">
        <v>147</v>
      </c>
      <c r="C20" s="31" t="s">
        <v>116</v>
      </c>
      <c r="D20" s="31" t="s">
        <v>116</v>
      </c>
      <c r="E20" s="31" t="s">
        <v>116</v>
      </c>
      <c r="F20" s="31" t="s">
        <v>116</v>
      </c>
      <c r="G20" s="31" t="s">
        <v>117</v>
      </c>
      <c r="H20" s="31" t="s">
        <v>116</v>
      </c>
      <c r="I20" s="31" t="s">
        <v>116</v>
      </c>
      <c r="J20" s="31" t="s">
        <v>117</v>
      </c>
      <c r="K20" s="31" t="s">
        <v>116</v>
      </c>
      <c r="L20" s="31" t="s">
        <v>116</v>
      </c>
      <c r="M20" s="31" t="s">
        <v>116</v>
      </c>
      <c r="N20" s="31" t="s">
        <v>116</v>
      </c>
      <c r="O20" s="31" t="s">
        <v>116</v>
      </c>
      <c r="P20" s="31" t="s">
        <v>117</v>
      </c>
      <c r="Q20" s="31" t="s">
        <v>117</v>
      </c>
      <c r="R20" s="31" t="s">
        <v>116</v>
      </c>
      <c r="S20" s="31" t="s">
        <v>116</v>
      </c>
      <c r="T20" s="31" t="s">
        <v>117</v>
      </c>
      <c r="U20" s="31" t="s">
        <v>116</v>
      </c>
      <c r="V20" s="31" t="s">
        <v>117</v>
      </c>
      <c r="W20" s="31" t="s">
        <v>117</v>
      </c>
      <c r="X20" s="31" t="s">
        <v>116</v>
      </c>
      <c r="Y20" s="31" t="s">
        <v>117</v>
      </c>
      <c r="Z20" s="30">
        <v>61</v>
      </c>
      <c r="AA20" s="19">
        <v>2.6</v>
      </c>
      <c r="AB20" s="30" t="s">
        <v>107</v>
      </c>
    </row>
    <row r="21" spans="1:28" x14ac:dyDescent="0.3">
      <c r="A21" s="31">
        <v>13</v>
      </c>
      <c r="B21" s="34" t="s">
        <v>157</v>
      </c>
      <c r="C21" s="31" t="s">
        <v>116</v>
      </c>
      <c r="D21" s="31" t="s">
        <v>116</v>
      </c>
      <c r="E21" s="31" t="s">
        <v>116</v>
      </c>
      <c r="F21" s="31" t="s">
        <v>116</v>
      </c>
      <c r="G21" s="31" t="s">
        <v>116</v>
      </c>
      <c r="H21" s="31" t="s">
        <v>116</v>
      </c>
      <c r="I21" s="31" t="s">
        <v>116</v>
      </c>
      <c r="J21" s="31" t="s">
        <v>116</v>
      </c>
      <c r="K21" s="31" t="s">
        <v>116</v>
      </c>
      <c r="L21" s="31" t="s">
        <v>116</v>
      </c>
      <c r="M21" s="31" t="s">
        <v>116</v>
      </c>
      <c r="N21" s="31" t="s">
        <v>116</v>
      </c>
      <c r="O21" s="31" t="s">
        <v>116</v>
      </c>
      <c r="P21" s="31" t="s">
        <v>116</v>
      </c>
      <c r="Q21" s="31" t="s">
        <v>116</v>
      </c>
      <c r="R21" s="31" t="s">
        <v>116</v>
      </c>
      <c r="S21" s="31" t="s">
        <v>116</v>
      </c>
      <c r="T21" s="31" t="s">
        <v>116</v>
      </c>
      <c r="U21" s="31" t="s">
        <v>116</v>
      </c>
      <c r="V21" s="31" t="s">
        <v>116</v>
      </c>
      <c r="W21" s="31" t="s">
        <v>116</v>
      </c>
      <c r="X21" s="31" t="s">
        <v>116</v>
      </c>
      <c r="Y21" s="31" t="s">
        <v>116</v>
      </c>
      <c r="Z21" s="30">
        <v>69</v>
      </c>
      <c r="AA21" s="19">
        <v>3</v>
      </c>
      <c r="AB21" s="30" t="s">
        <v>161</v>
      </c>
    </row>
    <row r="22" spans="1:28" x14ac:dyDescent="0.3">
      <c r="A22" s="31">
        <v>14</v>
      </c>
      <c r="B22" s="34" t="s">
        <v>148</v>
      </c>
      <c r="C22" s="31" t="s">
        <v>116</v>
      </c>
      <c r="D22" s="31" t="s">
        <v>116</v>
      </c>
      <c r="E22" s="31" t="s">
        <v>116</v>
      </c>
      <c r="F22" s="31" t="s">
        <v>116</v>
      </c>
      <c r="G22" s="31" t="s">
        <v>116</v>
      </c>
      <c r="H22" s="31" t="s">
        <v>116</v>
      </c>
      <c r="I22" s="31" t="s">
        <v>116</v>
      </c>
      <c r="J22" s="31" t="s">
        <v>116</v>
      </c>
      <c r="K22" s="31" t="s">
        <v>116</v>
      </c>
      <c r="L22" s="31" t="s">
        <v>117</v>
      </c>
      <c r="M22" s="31" t="s">
        <v>117</v>
      </c>
      <c r="N22" s="31" t="s">
        <v>116</v>
      </c>
      <c r="O22" s="31" t="s">
        <v>117</v>
      </c>
      <c r="P22" s="31" t="s">
        <v>117</v>
      </c>
      <c r="Q22" s="31" t="s">
        <v>117</v>
      </c>
      <c r="R22" s="31" t="s">
        <v>116</v>
      </c>
      <c r="S22" s="31" t="s">
        <v>117</v>
      </c>
      <c r="T22" s="31" t="s">
        <v>118</v>
      </c>
      <c r="U22" s="31" t="s">
        <v>118</v>
      </c>
      <c r="V22" s="31" t="s">
        <v>118</v>
      </c>
      <c r="W22" s="31" t="s">
        <v>117</v>
      </c>
      <c r="X22" s="31" t="s">
        <v>116</v>
      </c>
      <c r="Y22" s="31" t="s">
        <v>117</v>
      </c>
      <c r="Z22" s="30">
        <v>53</v>
      </c>
      <c r="AA22" s="19">
        <v>2.2999999999999998</v>
      </c>
      <c r="AB22" s="30" t="s">
        <v>128</v>
      </c>
    </row>
    <row r="23" spans="1:28" x14ac:dyDescent="0.3">
      <c r="A23" s="34">
        <v>15</v>
      </c>
      <c r="B23" s="34" t="s">
        <v>149</v>
      </c>
      <c r="C23" s="34" t="s">
        <v>117</v>
      </c>
      <c r="D23" s="34" t="s">
        <v>116</v>
      </c>
      <c r="E23" s="34" t="s">
        <v>117</v>
      </c>
      <c r="F23" s="34" t="s">
        <v>117</v>
      </c>
      <c r="G23" s="34" t="s">
        <v>117</v>
      </c>
      <c r="H23" s="34" t="s">
        <v>116</v>
      </c>
      <c r="I23" s="34" t="s">
        <v>117</v>
      </c>
      <c r="J23" s="34" t="s">
        <v>117</v>
      </c>
      <c r="K23" s="34" t="s">
        <v>117</v>
      </c>
      <c r="L23" s="34" t="s">
        <v>116</v>
      </c>
      <c r="M23" s="34" t="s">
        <v>116</v>
      </c>
      <c r="N23" s="34" t="s">
        <v>116</v>
      </c>
      <c r="O23" s="34" t="s">
        <v>116</v>
      </c>
      <c r="P23" s="34" t="s">
        <v>117</v>
      </c>
      <c r="Q23" s="34" t="s">
        <v>116</v>
      </c>
      <c r="R23" s="34" t="s">
        <v>118</v>
      </c>
      <c r="S23" s="34" t="s">
        <v>118</v>
      </c>
      <c r="T23" s="34" t="s">
        <v>117</v>
      </c>
      <c r="U23" s="34" t="s">
        <v>117</v>
      </c>
      <c r="V23" s="34" t="s">
        <v>117</v>
      </c>
      <c r="W23" s="34" t="s">
        <v>117</v>
      </c>
      <c r="X23" s="34" t="s">
        <v>116</v>
      </c>
      <c r="Y23" s="34" t="s">
        <v>117</v>
      </c>
      <c r="Z23" s="33">
        <v>52</v>
      </c>
      <c r="AA23" s="19">
        <f t="shared" ref="AA23:AA24" si="2">Z23/23</f>
        <v>2.2608695652173911</v>
      </c>
      <c r="AB23" s="33" t="str">
        <f>IF(AA23&lt;=1.5, "I уровень", IF(AA23&gt;2.5, "III уровень", " II уровень"))</f>
        <v xml:space="preserve"> II уровень</v>
      </c>
    </row>
    <row r="24" spans="1:28" ht="15.6" x14ac:dyDescent="0.3">
      <c r="A24" s="34">
        <v>16</v>
      </c>
      <c r="B24" s="39" t="s">
        <v>150</v>
      </c>
      <c r="C24" s="34" t="s">
        <v>116</v>
      </c>
      <c r="D24" s="34" t="s">
        <v>117</v>
      </c>
      <c r="E24" s="34" t="s">
        <v>116</v>
      </c>
      <c r="F24" s="34" t="s">
        <v>116</v>
      </c>
      <c r="G24" s="34" t="s">
        <v>116</v>
      </c>
      <c r="H24" s="34" t="s">
        <v>116</v>
      </c>
      <c r="I24" s="34" t="s">
        <v>116</v>
      </c>
      <c r="J24" s="34" t="s">
        <v>116</v>
      </c>
      <c r="K24" s="34" t="s">
        <v>117</v>
      </c>
      <c r="L24" s="34" t="s">
        <v>116</v>
      </c>
      <c r="M24" s="34" t="s">
        <v>117</v>
      </c>
      <c r="N24" s="34" t="s">
        <v>116</v>
      </c>
      <c r="O24" s="34" t="s">
        <v>117</v>
      </c>
      <c r="P24" s="34" t="s">
        <v>117</v>
      </c>
      <c r="Q24" s="34" t="s">
        <v>117</v>
      </c>
      <c r="R24" s="34" t="s">
        <v>116</v>
      </c>
      <c r="S24" s="34" t="s">
        <v>116</v>
      </c>
      <c r="T24" s="34" t="s">
        <v>116</v>
      </c>
      <c r="U24" s="34" t="s">
        <v>116</v>
      </c>
      <c r="V24" s="34" t="s">
        <v>116</v>
      </c>
      <c r="W24" s="34" t="s">
        <v>116</v>
      </c>
      <c r="X24" s="34" t="s">
        <v>116</v>
      </c>
      <c r="Y24" s="34" t="s">
        <v>117</v>
      </c>
      <c r="Z24" s="33">
        <v>64</v>
      </c>
      <c r="AA24" s="19">
        <f t="shared" si="2"/>
        <v>2.7826086956521738</v>
      </c>
      <c r="AB24" s="33" t="s">
        <v>161</v>
      </c>
    </row>
    <row r="25" spans="1:28" x14ac:dyDescent="0.3">
      <c r="A25" s="34">
        <v>17</v>
      </c>
      <c r="B25" s="34" t="s">
        <v>151</v>
      </c>
      <c r="C25" s="34" t="s">
        <v>117</v>
      </c>
      <c r="D25" s="34" t="s">
        <v>116</v>
      </c>
      <c r="E25" s="34" t="s">
        <v>117</v>
      </c>
      <c r="F25" s="34" t="s">
        <v>117</v>
      </c>
      <c r="G25" s="34" t="s">
        <v>117</v>
      </c>
      <c r="H25" s="34" t="s">
        <v>116</v>
      </c>
      <c r="I25" s="34" t="s">
        <v>117</v>
      </c>
      <c r="J25" s="34" t="s">
        <v>117</v>
      </c>
      <c r="K25" s="34" t="s">
        <v>117</v>
      </c>
      <c r="L25" s="34" t="s">
        <v>116</v>
      </c>
      <c r="M25" s="34" t="s">
        <v>116</v>
      </c>
      <c r="N25" s="34" t="s">
        <v>116</v>
      </c>
      <c r="O25" s="34" t="s">
        <v>116</v>
      </c>
      <c r="P25" s="34" t="s">
        <v>117</v>
      </c>
      <c r="Q25" s="34" t="s">
        <v>116</v>
      </c>
      <c r="R25" s="34" t="s">
        <v>118</v>
      </c>
      <c r="S25" s="34" t="s">
        <v>118</v>
      </c>
      <c r="T25" s="34" t="s">
        <v>117</v>
      </c>
      <c r="U25" s="34" t="s">
        <v>117</v>
      </c>
      <c r="V25" s="34" t="s">
        <v>117</v>
      </c>
      <c r="W25" s="34" t="s">
        <v>117</v>
      </c>
      <c r="X25" s="34" t="s">
        <v>116</v>
      </c>
      <c r="Y25" s="34" t="s">
        <v>117</v>
      </c>
      <c r="Z25" s="33">
        <v>52</v>
      </c>
      <c r="AA25" s="19">
        <v>2.2599999999999998</v>
      </c>
      <c r="AB25" s="33" t="s">
        <v>128</v>
      </c>
    </row>
    <row r="26" spans="1:28" ht="15.6" x14ac:dyDescent="0.3">
      <c r="A26" s="34">
        <v>18</v>
      </c>
      <c r="B26" s="39" t="s">
        <v>152</v>
      </c>
      <c r="C26" s="34" t="s">
        <v>116</v>
      </c>
      <c r="D26" s="34" t="s">
        <v>116</v>
      </c>
      <c r="E26" s="34" t="s">
        <v>116</v>
      </c>
      <c r="F26" s="34" t="s">
        <v>116</v>
      </c>
      <c r="G26" s="34" t="s">
        <v>116</v>
      </c>
      <c r="H26" s="34" t="s">
        <v>116</v>
      </c>
      <c r="I26" s="34" t="s">
        <v>116</v>
      </c>
      <c r="J26" s="34" t="s">
        <v>116</v>
      </c>
      <c r="K26" s="34" t="s">
        <v>116</v>
      </c>
      <c r="L26" s="34" t="s">
        <v>116</v>
      </c>
      <c r="M26" s="34" t="s">
        <v>116</v>
      </c>
      <c r="N26" s="34" t="s">
        <v>116</v>
      </c>
      <c r="O26" s="34" t="s">
        <v>116</v>
      </c>
      <c r="P26" s="34" t="s">
        <v>116</v>
      </c>
      <c r="Q26" s="34" t="s">
        <v>116</v>
      </c>
      <c r="R26" s="34" t="s">
        <v>116</v>
      </c>
      <c r="S26" s="34" t="s">
        <v>116</v>
      </c>
      <c r="T26" s="34" t="s">
        <v>116</v>
      </c>
      <c r="U26" s="34" t="s">
        <v>116</v>
      </c>
      <c r="V26" s="34" t="s">
        <v>116</v>
      </c>
      <c r="W26" s="34" t="s">
        <v>116</v>
      </c>
      <c r="X26" s="34" t="s">
        <v>116</v>
      </c>
      <c r="Y26" s="34" t="s">
        <v>116</v>
      </c>
      <c r="Z26" s="33">
        <v>69</v>
      </c>
      <c r="AA26" s="19">
        <f t="shared" ref="AA26:AA28" si="3">Z26/23</f>
        <v>3</v>
      </c>
      <c r="AB26" s="33" t="s">
        <v>107</v>
      </c>
    </row>
    <row r="27" spans="1:28" ht="15.6" x14ac:dyDescent="0.3">
      <c r="A27" s="34">
        <v>19</v>
      </c>
      <c r="B27" s="39" t="s">
        <v>153</v>
      </c>
      <c r="C27" s="34" t="s">
        <v>116</v>
      </c>
      <c r="D27" s="34" t="s">
        <v>116</v>
      </c>
      <c r="E27" s="34" t="s">
        <v>116</v>
      </c>
      <c r="F27" s="34" t="s">
        <v>117</v>
      </c>
      <c r="G27" s="34" t="s">
        <v>116</v>
      </c>
      <c r="H27" s="34" t="s">
        <v>116</v>
      </c>
      <c r="I27" s="34" t="s">
        <v>117</v>
      </c>
      <c r="J27" s="34" t="s">
        <v>116</v>
      </c>
      <c r="K27" s="34" t="s">
        <v>117</v>
      </c>
      <c r="L27" s="34" t="s">
        <v>116</v>
      </c>
      <c r="M27" s="34" t="s">
        <v>116</v>
      </c>
      <c r="N27" s="34" t="s">
        <v>116</v>
      </c>
      <c r="O27" s="34" t="s">
        <v>116</v>
      </c>
      <c r="P27" s="34" t="s">
        <v>117</v>
      </c>
      <c r="Q27" s="34" t="s">
        <v>116</v>
      </c>
      <c r="R27" s="34" t="s">
        <v>116</v>
      </c>
      <c r="S27" s="34" t="s">
        <v>116</v>
      </c>
      <c r="T27" s="34" t="s">
        <v>117</v>
      </c>
      <c r="U27" s="34" t="s">
        <v>116</v>
      </c>
      <c r="V27" s="34" t="s">
        <v>116</v>
      </c>
      <c r="W27" s="34" t="s">
        <v>117</v>
      </c>
      <c r="X27" s="34" t="s">
        <v>116</v>
      </c>
      <c r="Y27" s="34" t="s">
        <v>117</v>
      </c>
      <c r="Z27" s="33">
        <v>62</v>
      </c>
      <c r="AA27" s="19">
        <f t="shared" si="3"/>
        <v>2.6956521739130435</v>
      </c>
      <c r="AB27" s="33" t="s">
        <v>107</v>
      </c>
    </row>
    <row r="28" spans="1:28" ht="15.6" x14ac:dyDescent="0.3">
      <c r="A28" s="34">
        <v>20</v>
      </c>
      <c r="B28" s="39" t="s">
        <v>154</v>
      </c>
      <c r="C28" s="34" t="s">
        <v>116</v>
      </c>
      <c r="D28" s="34" t="s">
        <v>116</v>
      </c>
      <c r="E28" s="34" t="s">
        <v>116</v>
      </c>
      <c r="F28" s="34" t="s">
        <v>117</v>
      </c>
      <c r="G28" s="34" t="s">
        <v>116</v>
      </c>
      <c r="H28" s="34" t="s">
        <v>116</v>
      </c>
      <c r="I28" s="34" t="s">
        <v>117</v>
      </c>
      <c r="J28" s="34" t="s">
        <v>117</v>
      </c>
      <c r="K28" s="34" t="s">
        <v>116</v>
      </c>
      <c r="L28" s="34" t="s">
        <v>116</v>
      </c>
      <c r="M28" s="34" t="s">
        <v>116</v>
      </c>
      <c r="N28" s="34" t="s">
        <v>116</v>
      </c>
      <c r="O28" s="34" t="s">
        <v>116</v>
      </c>
      <c r="P28" s="34" t="s">
        <v>117</v>
      </c>
      <c r="Q28" s="34" t="s">
        <v>116</v>
      </c>
      <c r="R28" s="34" t="s">
        <v>116</v>
      </c>
      <c r="S28" s="34" t="s">
        <v>116</v>
      </c>
      <c r="T28" s="34" t="s">
        <v>117</v>
      </c>
      <c r="U28" s="34" t="s">
        <v>117</v>
      </c>
      <c r="V28" s="34" t="s">
        <v>117</v>
      </c>
      <c r="W28" s="34" t="s">
        <v>117</v>
      </c>
      <c r="X28" s="34" t="s">
        <v>116</v>
      </c>
      <c r="Y28" s="34" t="s">
        <v>117</v>
      </c>
      <c r="Z28" s="33">
        <v>61</v>
      </c>
      <c r="AA28" s="19">
        <f t="shared" si="3"/>
        <v>2.652173913043478</v>
      </c>
      <c r="AB28" s="33" t="s">
        <v>132</v>
      </c>
    </row>
    <row r="29" spans="1:28" ht="15.6" x14ac:dyDescent="0.3">
      <c r="A29" s="34">
        <v>21</v>
      </c>
      <c r="B29" s="39" t="s">
        <v>155</v>
      </c>
      <c r="C29" s="34" t="s">
        <v>116</v>
      </c>
      <c r="D29" s="34" t="s">
        <v>116</v>
      </c>
      <c r="E29" s="34" t="s">
        <v>117</v>
      </c>
      <c r="F29" s="34" t="s">
        <v>117</v>
      </c>
      <c r="G29" s="34" t="s">
        <v>117</v>
      </c>
      <c r="H29" s="34" t="s">
        <v>116</v>
      </c>
      <c r="I29" s="34" t="s">
        <v>117</v>
      </c>
      <c r="J29" s="34" t="s">
        <v>117</v>
      </c>
      <c r="K29" s="34" t="s">
        <v>117</v>
      </c>
      <c r="L29" s="34" t="s">
        <v>116</v>
      </c>
      <c r="M29" s="34" t="s">
        <v>116</v>
      </c>
      <c r="N29" s="34" t="s">
        <v>116</v>
      </c>
      <c r="O29" s="34" t="s">
        <v>116</v>
      </c>
      <c r="P29" s="34" t="s">
        <v>117</v>
      </c>
      <c r="Q29" s="34" t="s">
        <v>117</v>
      </c>
      <c r="R29" s="34" t="s">
        <v>116</v>
      </c>
      <c r="S29" s="34" t="s">
        <v>117</v>
      </c>
      <c r="T29" s="34" t="s">
        <v>117</v>
      </c>
      <c r="U29" s="34" t="s">
        <v>116</v>
      </c>
      <c r="V29" s="34" t="s">
        <v>116</v>
      </c>
      <c r="W29" s="34" t="s">
        <v>117</v>
      </c>
      <c r="X29" s="34" t="s">
        <v>116</v>
      </c>
      <c r="Y29" s="34" t="s">
        <v>117</v>
      </c>
      <c r="Z29" s="33">
        <v>58</v>
      </c>
      <c r="AA29" s="19">
        <v>2.5</v>
      </c>
      <c r="AB29" s="33" t="s">
        <v>107</v>
      </c>
    </row>
    <row r="30" spans="1:28" x14ac:dyDescent="0.3">
      <c r="A30" s="13">
        <v>22</v>
      </c>
      <c r="B30" s="34" t="s">
        <v>156</v>
      </c>
      <c r="C30" s="31" t="s">
        <v>117</v>
      </c>
      <c r="D30" s="31" t="s">
        <v>117</v>
      </c>
      <c r="E30" s="31" t="s">
        <v>117</v>
      </c>
      <c r="F30" s="31" t="s">
        <v>117</v>
      </c>
      <c r="G30" s="31" t="s">
        <v>117</v>
      </c>
      <c r="H30" s="31" t="s">
        <v>117</v>
      </c>
      <c r="I30" s="31" t="s">
        <v>117</v>
      </c>
      <c r="J30" s="31" t="s">
        <v>117</v>
      </c>
      <c r="K30" s="31" t="s">
        <v>117</v>
      </c>
      <c r="L30" s="31" t="s">
        <v>117</v>
      </c>
      <c r="M30" s="31" t="s">
        <v>117</v>
      </c>
      <c r="N30" s="31" t="s">
        <v>117</v>
      </c>
      <c r="O30" s="31" t="s">
        <v>117</v>
      </c>
      <c r="P30" s="31" t="s">
        <v>117</v>
      </c>
      <c r="Q30" s="31" t="s">
        <v>117</v>
      </c>
      <c r="R30" s="31" t="s">
        <v>117</v>
      </c>
      <c r="S30" s="31" t="s">
        <v>117</v>
      </c>
      <c r="T30" s="31" t="s">
        <v>117</v>
      </c>
      <c r="U30" s="31" t="s">
        <v>117</v>
      </c>
      <c r="V30" s="31" t="s">
        <v>117</v>
      </c>
      <c r="W30" s="31" t="s">
        <v>117</v>
      </c>
      <c r="X30" s="31" t="s">
        <v>117</v>
      </c>
      <c r="Y30" s="31" t="s">
        <v>117</v>
      </c>
      <c r="Z30" s="30">
        <v>46</v>
      </c>
      <c r="AA30" s="19">
        <f t="shared" ref="AA30" si="4">Z30/23</f>
        <v>2</v>
      </c>
      <c r="AB30" s="30" t="s">
        <v>105</v>
      </c>
    </row>
    <row r="31" spans="1:28" x14ac:dyDescent="0.3">
      <c r="A31" s="3"/>
      <c r="B31" s="3"/>
      <c r="C31" s="66" t="s">
        <v>163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</row>
  </sheetData>
  <mergeCells count="11">
    <mergeCell ref="C31:AB31"/>
    <mergeCell ref="B5:B8"/>
    <mergeCell ref="A5:A8"/>
    <mergeCell ref="A4:AB4"/>
    <mergeCell ref="C5:G7"/>
    <mergeCell ref="H5:N7"/>
    <mergeCell ref="O5:T7"/>
    <mergeCell ref="U5:Y7"/>
    <mergeCell ref="Z5:Z7"/>
    <mergeCell ref="AA5:AA7"/>
    <mergeCell ref="AB5:AB7"/>
  </mergeCells>
  <pageMargins left="0.31496062992125984" right="0.31496062992125984" top="0.15748031496062992" bottom="0.15748031496062992" header="0.11811023622047245" footer="0.11811023622047245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90" zoomScaleNormal="90" workbookViewId="0">
      <selection activeCell="P19" sqref="P19"/>
    </sheetView>
  </sheetViews>
  <sheetFormatPr defaultRowHeight="14.4" x14ac:dyDescent="0.3"/>
  <cols>
    <col min="1" max="1" width="4.44140625" customWidth="1"/>
    <col min="2" max="2" width="24.109375" customWidth="1"/>
    <col min="3" max="9" width="5.44140625" customWidth="1"/>
    <col min="12" max="12" width="16.44140625" customWidth="1"/>
  </cols>
  <sheetData>
    <row r="1" spans="1:12" ht="17.399999999999999" x14ac:dyDescent="0.3">
      <c r="C1" s="1" t="s">
        <v>0</v>
      </c>
    </row>
    <row r="2" spans="1:12" ht="17.399999999999999" x14ac:dyDescent="0.3">
      <c r="A2" t="s">
        <v>130</v>
      </c>
      <c r="D2" s="1" t="s">
        <v>122</v>
      </c>
    </row>
    <row r="3" spans="1:12" x14ac:dyDescent="0.3">
      <c r="B3" s="2" t="s">
        <v>131</v>
      </c>
      <c r="D3" s="2" t="s">
        <v>2</v>
      </c>
      <c r="G3" t="s">
        <v>121</v>
      </c>
    </row>
    <row r="4" spans="1:12" ht="15.6" x14ac:dyDescent="0.3">
      <c r="A4" s="41" t="s">
        <v>87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30.75" customHeight="1" x14ac:dyDescent="0.3">
      <c r="A5" s="41" t="s">
        <v>4</v>
      </c>
      <c r="B5" s="41" t="s">
        <v>44</v>
      </c>
      <c r="C5" s="41" t="s">
        <v>88</v>
      </c>
      <c r="D5" s="41"/>
      <c r="E5" s="41"/>
      <c r="F5" s="41"/>
      <c r="G5" s="41"/>
      <c r="H5" s="41"/>
      <c r="I5" s="41"/>
      <c r="J5" s="43" t="s">
        <v>6</v>
      </c>
      <c r="K5" s="43" t="s">
        <v>7</v>
      </c>
      <c r="L5" s="43" t="s">
        <v>8</v>
      </c>
    </row>
    <row r="6" spans="1:12" ht="15" customHeight="1" x14ac:dyDescent="0.3">
      <c r="A6" s="42"/>
      <c r="B6" s="69"/>
      <c r="C6" s="41"/>
      <c r="D6" s="41"/>
      <c r="E6" s="41"/>
      <c r="F6" s="41"/>
      <c r="G6" s="41"/>
      <c r="H6" s="41"/>
      <c r="I6" s="41"/>
      <c r="J6" s="43"/>
      <c r="K6" s="43"/>
      <c r="L6" s="43"/>
    </row>
    <row r="7" spans="1:12" ht="15" customHeight="1" x14ac:dyDescent="0.3">
      <c r="A7" s="42"/>
      <c r="B7" s="69"/>
      <c r="C7" s="41"/>
      <c r="D7" s="41"/>
      <c r="E7" s="41"/>
      <c r="F7" s="41"/>
      <c r="G7" s="41"/>
      <c r="H7" s="41"/>
      <c r="I7" s="41"/>
      <c r="J7" s="43"/>
      <c r="K7" s="43"/>
      <c r="L7" s="43"/>
    </row>
    <row r="8" spans="1:12" ht="44.25" customHeight="1" x14ac:dyDescent="0.3">
      <c r="A8" s="42"/>
      <c r="B8" s="69"/>
      <c r="C8" s="9" t="s">
        <v>89</v>
      </c>
      <c r="D8" s="9" t="s">
        <v>90</v>
      </c>
      <c r="E8" s="9" t="s">
        <v>91</v>
      </c>
      <c r="F8" s="9" t="s">
        <v>92</v>
      </c>
      <c r="G8" s="9" t="s">
        <v>93</v>
      </c>
      <c r="H8" s="9" t="s">
        <v>94</v>
      </c>
      <c r="I8" s="9" t="s">
        <v>95</v>
      </c>
      <c r="J8" s="10"/>
      <c r="K8" s="10"/>
      <c r="L8" s="10"/>
    </row>
    <row r="9" spans="1:12" ht="15.6" x14ac:dyDescent="0.3">
      <c r="A9" s="13">
        <v>1</v>
      </c>
      <c r="B9" s="39" t="s">
        <v>136</v>
      </c>
      <c r="C9" s="34" t="s">
        <v>117</v>
      </c>
      <c r="D9" s="34" t="s">
        <v>118</v>
      </c>
      <c r="E9" s="34" t="s">
        <v>118</v>
      </c>
      <c r="F9" s="34" t="s">
        <v>116</v>
      </c>
      <c r="G9" s="34" t="s">
        <v>118</v>
      </c>
      <c r="H9" s="34" t="s">
        <v>117</v>
      </c>
      <c r="I9" s="34" t="s">
        <v>117</v>
      </c>
      <c r="J9" s="33">
        <v>12</v>
      </c>
      <c r="K9" s="19">
        <f t="shared" ref="K9" si="0">J9/7</f>
        <v>1.7142857142857142</v>
      </c>
      <c r="L9" s="33" t="s">
        <v>106</v>
      </c>
    </row>
    <row r="10" spans="1:12" x14ac:dyDescent="0.3">
      <c r="A10" s="13">
        <v>2</v>
      </c>
      <c r="B10" s="34" t="s">
        <v>137</v>
      </c>
      <c r="C10" s="31" t="s">
        <v>117</v>
      </c>
      <c r="D10" s="31" t="s">
        <v>117</v>
      </c>
      <c r="E10" s="31" t="s">
        <v>117</v>
      </c>
      <c r="F10" s="31" t="s">
        <v>116</v>
      </c>
      <c r="G10" s="31" t="s">
        <v>117</v>
      </c>
      <c r="H10" s="31" t="s">
        <v>117</v>
      </c>
      <c r="I10" s="31" t="s">
        <v>117</v>
      </c>
      <c r="J10" s="12">
        <v>15</v>
      </c>
      <c r="K10" s="19">
        <f t="shared" ref="K10:K15" si="1">J10/7</f>
        <v>2.1428571428571428</v>
      </c>
      <c r="L10" s="12" t="s">
        <v>105</v>
      </c>
    </row>
    <row r="11" spans="1:12" ht="15.6" x14ac:dyDescent="0.3">
      <c r="A11" s="13">
        <v>3</v>
      </c>
      <c r="B11" s="39" t="s">
        <v>138</v>
      </c>
      <c r="C11" s="31" t="s">
        <v>116</v>
      </c>
      <c r="D11" s="31" t="s">
        <v>116</v>
      </c>
      <c r="E11" s="31" t="s">
        <v>117</v>
      </c>
      <c r="F11" s="31" t="s">
        <v>116</v>
      </c>
      <c r="G11" s="31" t="s">
        <v>117</v>
      </c>
      <c r="H11" s="31" t="s">
        <v>116</v>
      </c>
      <c r="I11" s="31" t="s">
        <v>117</v>
      </c>
      <c r="J11" s="12">
        <v>18</v>
      </c>
      <c r="K11" s="19">
        <f t="shared" si="1"/>
        <v>2.5714285714285716</v>
      </c>
      <c r="L11" s="12" t="str">
        <f t="shared" ref="L11:L14" si="2">IF(K11&lt;=1.5, "I уровень", IF(K11&gt;2.5, "III уровень", " II уровень"))</f>
        <v>III уровень</v>
      </c>
    </row>
    <row r="12" spans="1:12" x14ac:dyDescent="0.3">
      <c r="A12" s="13">
        <v>4</v>
      </c>
      <c r="B12" s="34" t="s">
        <v>139</v>
      </c>
      <c r="C12" s="31" t="s">
        <v>116</v>
      </c>
      <c r="D12" s="31" t="s">
        <v>116</v>
      </c>
      <c r="E12" s="31" t="s">
        <v>117</v>
      </c>
      <c r="F12" s="31" t="s">
        <v>116</v>
      </c>
      <c r="G12" s="31" t="s">
        <v>117</v>
      </c>
      <c r="H12" s="31" t="s">
        <v>117</v>
      </c>
      <c r="I12" s="31" t="s">
        <v>117</v>
      </c>
      <c r="J12" s="12">
        <v>17</v>
      </c>
      <c r="K12" s="19">
        <f t="shared" si="1"/>
        <v>2.4285714285714284</v>
      </c>
      <c r="L12" s="12" t="str">
        <f t="shared" si="2"/>
        <v xml:space="preserve"> II уровень</v>
      </c>
    </row>
    <row r="13" spans="1:12" x14ac:dyDescent="0.3">
      <c r="A13" s="13">
        <v>5</v>
      </c>
      <c r="B13" s="34" t="s">
        <v>140</v>
      </c>
      <c r="C13" s="31" t="s">
        <v>116</v>
      </c>
      <c r="D13" s="31" t="s">
        <v>117</v>
      </c>
      <c r="E13" s="31" t="s">
        <v>117</v>
      </c>
      <c r="F13" s="31" t="s">
        <v>116</v>
      </c>
      <c r="G13" s="31" t="s">
        <v>117</v>
      </c>
      <c r="H13" s="31" t="s">
        <v>117</v>
      </c>
      <c r="I13" s="31" t="s">
        <v>117</v>
      </c>
      <c r="J13" s="12">
        <v>16</v>
      </c>
      <c r="K13" s="19">
        <f t="shared" si="1"/>
        <v>2.2857142857142856</v>
      </c>
      <c r="L13" s="28" t="s">
        <v>105</v>
      </c>
    </row>
    <row r="14" spans="1:12" ht="15.6" x14ac:dyDescent="0.3">
      <c r="A14" s="13">
        <v>6</v>
      </c>
      <c r="B14" s="39" t="s">
        <v>141</v>
      </c>
      <c r="C14" s="31" t="s">
        <v>116</v>
      </c>
      <c r="D14" s="31" t="s">
        <v>116</v>
      </c>
      <c r="E14" s="31" t="s">
        <v>117</v>
      </c>
      <c r="F14" s="31" t="s">
        <v>116</v>
      </c>
      <c r="G14" s="31" t="s">
        <v>116</v>
      </c>
      <c r="H14" s="31" t="s">
        <v>117</v>
      </c>
      <c r="I14" s="31" t="s">
        <v>116</v>
      </c>
      <c r="J14" s="12">
        <v>19</v>
      </c>
      <c r="K14" s="19">
        <f t="shared" si="1"/>
        <v>2.7142857142857144</v>
      </c>
      <c r="L14" s="12" t="str">
        <f t="shared" si="2"/>
        <v>III уровень</v>
      </c>
    </row>
    <row r="15" spans="1:12" x14ac:dyDescent="0.3">
      <c r="A15" s="13">
        <v>7</v>
      </c>
      <c r="B15" s="34" t="s">
        <v>142</v>
      </c>
      <c r="C15" s="34" t="s">
        <v>117</v>
      </c>
      <c r="D15" s="34" t="s">
        <v>118</v>
      </c>
      <c r="E15" s="34" t="s">
        <v>118</v>
      </c>
      <c r="F15" s="34" t="s">
        <v>116</v>
      </c>
      <c r="G15" s="34" t="s">
        <v>118</v>
      </c>
      <c r="H15" s="34" t="s">
        <v>117</v>
      </c>
      <c r="I15" s="34" t="s">
        <v>117</v>
      </c>
      <c r="J15" s="33">
        <v>12</v>
      </c>
      <c r="K15" s="19">
        <f t="shared" si="1"/>
        <v>1.7142857142857142</v>
      </c>
      <c r="L15" s="33" t="s">
        <v>106</v>
      </c>
    </row>
    <row r="16" spans="1:12" x14ac:dyDescent="0.3">
      <c r="A16" s="13">
        <v>8</v>
      </c>
      <c r="B16" s="34" t="s">
        <v>143</v>
      </c>
      <c r="C16" s="31" t="s">
        <v>116</v>
      </c>
      <c r="D16" s="31" t="s">
        <v>116</v>
      </c>
      <c r="E16" s="31" t="s">
        <v>117</v>
      </c>
      <c r="F16" s="31" t="s">
        <v>116</v>
      </c>
      <c r="G16" s="31" t="s">
        <v>117</v>
      </c>
      <c r="H16" s="31" t="s">
        <v>116</v>
      </c>
      <c r="I16" s="31" t="s">
        <v>117</v>
      </c>
      <c r="J16" s="28">
        <v>18</v>
      </c>
      <c r="K16" s="19">
        <f t="shared" ref="K16:K18" si="3">J16/7</f>
        <v>2.5714285714285716</v>
      </c>
      <c r="L16" s="28" t="str">
        <f t="shared" ref="L16" si="4">IF(K16&lt;=1.5, "I уровень", IF(K16&gt;2.5, "III уровень", " II уровень"))</f>
        <v>III уровень</v>
      </c>
    </row>
    <row r="17" spans="1:12" x14ac:dyDescent="0.3">
      <c r="A17" s="13">
        <v>9</v>
      </c>
      <c r="B17" s="34" t="s">
        <v>144</v>
      </c>
      <c r="C17" s="31" t="s">
        <v>116</v>
      </c>
      <c r="D17" s="31" t="s">
        <v>116</v>
      </c>
      <c r="E17" s="31" t="s">
        <v>117</v>
      </c>
      <c r="F17" s="31" t="s">
        <v>116</v>
      </c>
      <c r="G17" s="31" t="s">
        <v>117</v>
      </c>
      <c r="H17" s="31" t="s">
        <v>117</v>
      </c>
      <c r="I17" s="31" t="s">
        <v>117</v>
      </c>
      <c r="J17" s="28">
        <v>17</v>
      </c>
      <c r="K17" s="19">
        <f t="shared" si="3"/>
        <v>2.4285714285714284</v>
      </c>
      <c r="L17" s="28" t="s">
        <v>105</v>
      </c>
    </row>
    <row r="18" spans="1:12" x14ac:dyDescent="0.3">
      <c r="A18" s="13">
        <v>10</v>
      </c>
      <c r="B18" s="34" t="s">
        <v>145</v>
      </c>
      <c r="C18" s="31" t="s">
        <v>116</v>
      </c>
      <c r="D18" s="31" t="s">
        <v>117</v>
      </c>
      <c r="E18" s="31" t="s">
        <v>117</v>
      </c>
      <c r="F18" s="31" t="s">
        <v>116</v>
      </c>
      <c r="G18" s="31" t="s">
        <v>117</v>
      </c>
      <c r="H18" s="31" t="s">
        <v>117</v>
      </c>
      <c r="I18" s="31" t="s">
        <v>117</v>
      </c>
      <c r="J18" s="28">
        <v>16</v>
      </c>
      <c r="K18" s="19">
        <f t="shared" si="3"/>
        <v>2.2857142857142856</v>
      </c>
      <c r="L18" s="28" t="str">
        <f t="shared" ref="L18:L20" si="5">IF(K18&lt;=1.5, "I уровень", IF(K18&gt;2.5, "III уровень", " II уровень"))</f>
        <v xml:space="preserve"> II уровень</v>
      </c>
    </row>
    <row r="19" spans="1:12" x14ac:dyDescent="0.3">
      <c r="A19" s="31">
        <v>11</v>
      </c>
      <c r="B19" s="34" t="s">
        <v>146</v>
      </c>
      <c r="C19" s="31" t="s">
        <v>117</v>
      </c>
      <c r="D19" s="31" t="s">
        <v>117</v>
      </c>
      <c r="E19" s="31" t="s">
        <v>117</v>
      </c>
      <c r="F19" s="31" t="s">
        <v>117</v>
      </c>
      <c r="G19" s="31" t="s">
        <v>117</v>
      </c>
      <c r="H19" s="31" t="s">
        <v>117</v>
      </c>
      <c r="I19" s="31" t="s">
        <v>117</v>
      </c>
      <c r="J19" s="30">
        <v>14</v>
      </c>
      <c r="K19" s="19">
        <f t="shared" ref="K19:K30" si="6">J19/7</f>
        <v>2</v>
      </c>
      <c r="L19" s="30" t="str">
        <f t="shared" si="5"/>
        <v xml:space="preserve"> II уровень</v>
      </c>
    </row>
    <row r="20" spans="1:12" ht="15.6" x14ac:dyDescent="0.3">
      <c r="A20" s="31">
        <v>12</v>
      </c>
      <c r="B20" s="39" t="s">
        <v>147</v>
      </c>
      <c r="C20" s="31" t="s">
        <v>116</v>
      </c>
      <c r="D20" s="31" t="s">
        <v>116</v>
      </c>
      <c r="E20" s="31" t="s">
        <v>116</v>
      </c>
      <c r="F20" s="31" t="s">
        <v>116</v>
      </c>
      <c r="G20" s="31" t="s">
        <v>116</v>
      </c>
      <c r="H20" s="31" t="s">
        <v>116</v>
      </c>
      <c r="I20" s="31" t="s">
        <v>116</v>
      </c>
      <c r="J20" s="30">
        <v>21</v>
      </c>
      <c r="K20" s="19">
        <f t="shared" si="6"/>
        <v>3</v>
      </c>
      <c r="L20" s="30" t="str">
        <f t="shared" si="5"/>
        <v>III уровень</v>
      </c>
    </row>
    <row r="21" spans="1:12" x14ac:dyDescent="0.3">
      <c r="A21" s="31">
        <v>13</v>
      </c>
      <c r="B21" s="34" t="s">
        <v>157</v>
      </c>
      <c r="C21" s="31" t="s">
        <v>116</v>
      </c>
      <c r="D21" s="31" t="s">
        <v>117</v>
      </c>
      <c r="E21" s="31" t="s">
        <v>116</v>
      </c>
      <c r="F21" s="31" t="s">
        <v>117</v>
      </c>
      <c r="G21" s="31" t="s">
        <v>116</v>
      </c>
      <c r="H21" s="31" t="s">
        <v>116</v>
      </c>
      <c r="I21" s="31" t="s">
        <v>116</v>
      </c>
      <c r="J21" s="30">
        <v>19</v>
      </c>
      <c r="K21" s="19">
        <f t="shared" si="6"/>
        <v>2.7142857142857144</v>
      </c>
      <c r="L21" s="30" t="s">
        <v>107</v>
      </c>
    </row>
    <row r="22" spans="1:12" x14ac:dyDescent="0.3">
      <c r="A22" s="13">
        <v>14</v>
      </c>
      <c r="B22" s="34" t="s">
        <v>148</v>
      </c>
      <c r="C22" s="31" t="s">
        <v>116</v>
      </c>
      <c r="D22" s="31" t="s">
        <v>117</v>
      </c>
      <c r="E22" s="31" t="s">
        <v>117</v>
      </c>
      <c r="F22" s="31" t="s">
        <v>116</v>
      </c>
      <c r="G22" s="31" t="s">
        <v>117</v>
      </c>
      <c r="H22" s="31" t="s">
        <v>117</v>
      </c>
      <c r="I22" s="31" t="s">
        <v>117</v>
      </c>
      <c r="J22" s="30">
        <v>16</v>
      </c>
      <c r="K22" s="19">
        <f t="shared" si="6"/>
        <v>2.2857142857142856</v>
      </c>
      <c r="L22" s="30" t="str">
        <f t="shared" ref="L22" si="7">IF(K22&lt;=1.5, "I уровень", IF(K22&gt;2.5, "III уровень", " II уровень"))</f>
        <v xml:space="preserve"> II уровень</v>
      </c>
    </row>
    <row r="23" spans="1:12" x14ac:dyDescent="0.3">
      <c r="A23" s="34">
        <v>15</v>
      </c>
      <c r="B23" s="34" t="s">
        <v>149</v>
      </c>
      <c r="C23" s="34" t="s">
        <v>116</v>
      </c>
      <c r="D23" s="34" t="s">
        <v>117</v>
      </c>
      <c r="E23" s="34" t="s">
        <v>117</v>
      </c>
      <c r="F23" s="34" t="s">
        <v>116</v>
      </c>
      <c r="G23" s="34" t="s">
        <v>117</v>
      </c>
      <c r="H23" s="34" t="s">
        <v>117</v>
      </c>
      <c r="I23" s="34" t="s">
        <v>117</v>
      </c>
      <c r="J23" s="33">
        <v>16</v>
      </c>
      <c r="K23" s="19">
        <f t="shared" si="6"/>
        <v>2.2857142857142856</v>
      </c>
      <c r="L23" s="33" t="str">
        <f>IF(K23&lt;=1.5, "I уровень", IF(K23&gt;2.5, "III уровень", " II уровень"))</f>
        <v xml:space="preserve"> II уровень</v>
      </c>
    </row>
    <row r="24" spans="1:12" ht="15.6" x14ac:dyDescent="0.3">
      <c r="A24" s="34">
        <v>16</v>
      </c>
      <c r="B24" s="39" t="s">
        <v>150</v>
      </c>
      <c r="C24" s="34" t="s">
        <v>116</v>
      </c>
      <c r="D24" s="34" t="s">
        <v>116</v>
      </c>
      <c r="E24" s="34" t="s">
        <v>116</v>
      </c>
      <c r="F24" s="34" t="s">
        <v>116</v>
      </c>
      <c r="G24" s="34" t="s">
        <v>116</v>
      </c>
      <c r="H24" s="34" t="s">
        <v>116</v>
      </c>
      <c r="I24" s="34" t="s">
        <v>116</v>
      </c>
      <c r="J24" s="33">
        <v>21</v>
      </c>
      <c r="K24" s="19">
        <f t="shared" si="6"/>
        <v>3</v>
      </c>
      <c r="L24" s="33" t="s">
        <v>107</v>
      </c>
    </row>
    <row r="25" spans="1:12" x14ac:dyDescent="0.3">
      <c r="A25" s="34">
        <v>17</v>
      </c>
      <c r="B25" s="34" t="s">
        <v>151</v>
      </c>
      <c r="C25" s="34" t="s">
        <v>117</v>
      </c>
      <c r="D25" s="34" t="s">
        <v>117</v>
      </c>
      <c r="E25" s="34" t="s">
        <v>117</v>
      </c>
      <c r="F25" s="34" t="s">
        <v>116</v>
      </c>
      <c r="G25" s="34" t="s">
        <v>117</v>
      </c>
      <c r="H25" s="34" t="s">
        <v>117</v>
      </c>
      <c r="I25" s="34" t="s">
        <v>117</v>
      </c>
      <c r="J25" s="33">
        <v>15</v>
      </c>
      <c r="K25" s="19">
        <f t="shared" si="6"/>
        <v>2.1428571428571428</v>
      </c>
      <c r="L25" s="33" t="str">
        <f t="shared" ref="L25:L26" si="8">IF(K25&lt;=1.5, "I уровень", IF(K25&gt;2.5, "III уровень", " II уровень"))</f>
        <v xml:space="preserve"> II уровень</v>
      </c>
    </row>
    <row r="26" spans="1:12" ht="15.6" x14ac:dyDescent="0.3">
      <c r="A26" s="34">
        <v>18</v>
      </c>
      <c r="B26" s="39" t="s">
        <v>152</v>
      </c>
      <c r="C26" s="34" t="s">
        <v>116</v>
      </c>
      <c r="D26" s="34" t="s">
        <v>116</v>
      </c>
      <c r="E26" s="34" t="s">
        <v>116</v>
      </c>
      <c r="F26" s="34" t="s">
        <v>116</v>
      </c>
      <c r="G26" s="34" t="s">
        <v>117</v>
      </c>
      <c r="H26" s="34" t="s">
        <v>116</v>
      </c>
      <c r="I26" s="34" t="s">
        <v>117</v>
      </c>
      <c r="J26" s="33">
        <v>19</v>
      </c>
      <c r="K26" s="19">
        <f t="shared" si="6"/>
        <v>2.7142857142857144</v>
      </c>
      <c r="L26" s="33" t="str">
        <f t="shared" si="8"/>
        <v>III уровень</v>
      </c>
    </row>
    <row r="27" spans="1:12" ht="15.6" x14ac:dyDescent="0.3">
      <c r="A27" s="34">
        <v>19</v>
      </c>
      <c r="B27" s="39" t="s">
        <v>153</v>
      </c>
      <c r="C27" s="34" t="s">
        <v>116</v>
      </c>
      <c r="D27" s="34" t="s">
        <v>116</v>
      </c>
      <c r="E27" s="34" t="s">
        <v>116</v>
      </c>
      <c r="F27" s="34" t="s">
        <v>116</v>
      </c>
      <c r="G27" s="34" t="s">
        <v>116</v>
      </c>
      <c r="H27" s="34" t="s">
        <v>116</v>
      </c>
      <c r="I27" s="34" t="s">
        <v>117</v>
      </c>
      <c r="J27" s="33">
        <v>20</v>
      </c>
      <c r="K27" s="19">
        <f t="shared" si="6"/>
        <v>2.8571428571428572</v>
      </c>
      <c r="L27" s="33" t="s">
        <v>107</v>
      </c>
    </row>
    <row r="28" spans="1:12" ht="15.6" x14ac:dyDescent="0.3">
      <c r="A28" s="34">
        <v>20</v>
      </c>
      <c r="B28" s="39" t="s">
        <v>154</v>
      </c>
      <c r="C28" s="34" t="s">
        <v>116</v>
      </c>
      <c r="D28" s="34" t="s">
        <v>116</v>
      </c>
      <c r="E28" s="34" t="s">
        <v>117</v>
      </c>
      <c r="F28" s="34" t="s">
        <v>116</v>
      </c>
      <c r="G28" s="34" t="s">
        <v>116</v>
      </c>
      <c r="H28" s="34" t="s">
        <v>117</v>
      </c>
      <c r="I28" s="34" t="s">
        <v>116</v>
      </c>
      <c r="J28" s="33">
        <v>19</v>
      </c>
      <c r="K28" s="19">
        <f t="shared" si="6"/>
        <v>2.7142857142857144</v>
      </c>
      <c r="L28" s="33" t="str">
        <f t="shared" ref="L28:L30" si="9">IF(K28&lt;=1.5, "I уровень", IF(K28&gt;2.5, "III уровень", " II уровень"))</f>
        <v>III уровень</v>
      </c>
    </row>
    <row r="29" spans="1:12" ht="15.6" x14ac:dyDescent="0.3">
      <c r="A29" s="34">
        <v>21</v>
      </c>
      <c r="B29" s="39" t="s">
        <v>155</v>
      </c>
      <c r="C29" s="34" t="s">
        <v>116</v>
      </c>
      <c r="D29" s="34" t="s">
        <v>116</v>
      </c>
      <c r="E29" s="34" t="s">
        <v>116</v>
      </c>
      <c r="F29" s="34" t="s">
        <v>116</v>
      </c>
      <c r="G29" s="34" t="s">
        <v>116</v>
      </c>
      <c r="H29" s="34" t="s">
        <v>116</v>
      </c>
      <c r="I29" s="34" t="s">
        <v>116</v>
      </c>
      <c r="J29" s="33">
        <v>21</v>
      </c>
      <c r="K29" s="19">
        <f t="shared" si="6"/>
        <v>3</v>
      </c>
      <c r="L29" s="33" t="str">
        <f t="shared" si="9"/>
        <v>III уровень</v>
      </c>
    </row>
    <row r="30" spans="1:12" x14ac:dyDescent="0.3">
      <c r="A30" s="34">
        <v>22</v>
      </c>
      <c r="B30" s="34" t="s">
        <v>156</v>
      </c>
      <c r="C30" s="34" t="s">
        <v>116</v>
      </c>
      <c r="D30" s="34" t="s">
        <v>117</v>
      </c>
      <c r="E30" s="34" t="s">
        <v>117</v>
      </c>
      <c r="F30" s="34" t="s">
        <v>116</v>
      </c>
      <c r="G30" s="34" t="s">
        <v>117</v>
      </c>
      <c r="H30" s="34" t="s">
        <v>117</v>
      </c>
      <c r="I30" s="34" t="s">
        <v>117</v>
      </c>
      <c r="J30" s="33">
        <v>16</v>
      </c>
      <c r="K30" s="19">
        <f t="shared" si="6"/>
        <v>2.2857142857142856</v>
      </c>
      <c r="L30" s="33" t="str">
        <f t="shared" si="9"/>
        <v xml:space="preserve"> II уровень</v>
      </c>
    </row>
    <row r="31" spans="1:12" x14ac:dyDescent="0.3">
      <c r="A31" s="3"/>
      <c r="B31" s="34"/>
      <c r="C31" s="66" t="s">
        <v>164</v>
      </c>
      <c r="D31" s="66"/>
      <c r="E31" s="66"/>
      <c r="F31" s="66"/>
      <c r="G31" s="66"/>
      <c r="H31" s="66"/>
      <c r="I31" s="66"/>
      <c r="J31" s="66"/>
      <c r="K31" s="66"/>
      <c r="L31" s="66"/>
    </row>
  </sheetData>
  <mergeCells count="8">
    <mergeCell ref="C31:L31"/>
    <mergeCell ref="B5:B8"/>
    <mergeCell ref="A5:A8"/>
    <mergeCell ref="A4:L4"/>
    <mergeCell ref="C5:I7"/>
    <mergeCell ref="J5:J7"/>
    <mergeCell ref="K5:K7"/>
    <mergeCell ref="L5:L7"/>
  </mergeCells>
  <pageMargins left="0.11811023622047245" right="0.11811023622047245" top="0.15748031496062992" bottom="0.15748031496062992" header="0.11811023622047245" footer="0.19685039370078741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2"/>
  <sheetViews>
    <sheetView tabSelected="1" topLeftCell="A7" zoomScale="90" zoomScaleNormal="90" workbookViewId="0">
      <selection activeCell="B28" sqref="B28"/>
    </sheetView>
  </sheetViews>
  <sheetFormatPr defaultRowHeight="14.4" x14ac:dyDescent="0.3"/>
  <cols>
    <col min="1" max="1" width="3.44140625" customWidth="1"/>
    <col min="2" max="2" width="23.109375" customWidth="1"/>
    <col min="3" max="4" width="7.44140625" customWidth="1"/>
    <col min="5" max="5" width="7.33203125" customWidth="1"/>
    <col min="6" max="8" width="7.88671875" customWidth="1"/>
    <col min="9" max="9" width="6.33203125" customWidth="1"/>
    <col min="10" max="10" width="5.44140625" customWidth="1"/>
    <col min="11" max="17" width="5.6640625" customWidth="1"/>
    <col min="20" max="20" width="14.109375" customWidth="1"/>
  </cols>
  <sheetData>
    <row r="2" spans="1:21" x14ac:dyDescent="0.3">
      <c r="R2" s="21"/>
      <c r="S2" s="21"/>
      <c r="T2" s="21"/>
      <c r="U2" s="21"/>
    </row>
    <row r="3" spans="1:21" x14ac:dyDescent="0.3">
      <c r="R3" s="22"/>
      <c r="S3" s="22"/>
      <c r="T3" s="21"/>
      <c r="U3" s="21"/>
    </row>
    <row r="4" spans="1:21" ht="33.75" customHeight="1" x14ac:dyDescent="0.3">
      <c r="A4" s="66"/>
      <c r="B4" s="66" t="s">
        <v>96</v>
      </c>
      <c r="C4" s="71" t="s">
        <v>97</v>
      </c>
      <c r="D4" s="72"/>
      <c r="E4" s="73"/>
      <c r="F4" s="71" t="s">
        <v>97</v>
      </c>
      <c r="G4" s="72"/>
      <c r="H4" s="73"/>
      <c r="I4" s="71" t="s">
        <v>97</v>
      </c>
      <c r="J4" s="72"/>
      <c r="K4" s="73"/>
      <c r="L4" s="71" t="s">
        <v>97</v>
      </c>
      <c r="M4" s="72"/>
      <c r="N4" s="73"/>
      <c r="O4" s="71" t="s">
        <v>97</v>
      </c>
      <c r="P4" s="72"/>
      <c r="Q4" s="73"/>
      <c r="R4" s="70" t="s">
        <v>103</v>
      </c>
      <c r="S4" s="70" t="s">
        <v>104</v>
      </c>
      <c r="T4" s="70" t="s">
        <v>8</v>
      </c>
    </row>
    <row r="5" spans="1:21" ht="33.75" customHeight="1" x14ac:dyDescent="0.3">
      <c r="A5" s="66"/>
      <c r="B5" s="66"/>
      <c r="C5" s="71" t="s">
        <v>98</v>
      </c>
      <c r="D5" s="72"/>
      <c r="E5" s="73"/>
      <c r="F5" s="71" t="s">
        <v>99</v>
      </c>
      <c r="G5" s="72"/>
      <c r="H5" s="72"/>
      <c r="I5" s="71" t="s">
        <v>100</v>
      </c>
      <c r="J5" s="72"/>
      <c r="K5" s="72"/>
      <c r="L5" s="71" t="s">
        <v>101</v>
      </c>
      <c r="M5" s="72"/>
      <c r="N5" s="72"/>
      <c r="O5" s="71" t="s">
        <v>102</v>
      </c>
      <c r="P5" s="72"/>
      <c r="Q5" s="72"/>
      <c r="R5" s="70"/>
      <c r="S5" s="70"/>
      <c r="T5" s="70"/>
    </row>
    <row r="6" spans="1:21" ht="18" customHeight="1" x14ac:dyDescent="0.3">
      <c r="A6" s="66"/>
      <c r="B6" s="66"/>
      <c r="C6" s="20" t="s">
        <v>118</v>
      </c>
      <c r="D6" s="20" t="s">
        <v>117</v>
      </c>
      <c r="E6" s="20" t="s">
        <v>116</v>
      </c>
      <c r="F6" s="20" t="s">
        <v>118</v>
      </c>
      <c r="G6" s="20" t="s">
        <v>117</v>
      </c>
      <c r="H6" s="20" t="s">
        <v>116</v>
      </c>
      <c r="I6" s="20" t="s">
        <v>118</v>
      </c>
      <c r="J6" s="20" t="s">
        <v>117</v>
      </c>
      <c r="K6" s="20" t="s">
        <v>116</v>
      </c>
      <c r="L6" s="20" t="s">
        <v>118</v>
      </c>
      <c r="M6" s="20" t="s">
        <v>117</v>
      </c>
      <c r="N6" s="20" t="s">
        <v>116</v>
      </c>
      <c r="O6" s="20" t="s">
        <v>118</v>
      </c>
      <c r="P6" s="20" t="s">
        <v>117</v>
      </c>
      <c r="Q6" s="20" t="s">
        <v>116</v>
      </c>
      <c r="R6" s="70"/>
      <c r="S6" s="70"/>
      <c r="T6" s="70"/>
    </row>
    <row r="7" spans="1:21" ht="15.6" x14ac:dyDescent="0.3">
      <c r="A7" s="14">
        <v>1</v>
      </c>
      <c r="B7" s="39" t="s">
        <v>136</v>
      </c>
      <c r="C7" s="37"/>
      <c r="D7" s="37" t="s">
        <v>117</v>
      </c>
      <c r="E7" s="38"/>
      <c r="F7" s="37" t="s">
        <v>118</v>
      </c>
      <c r="G7" s="37"/>
      <c r="H7" s="35"/>
      <c r="I7" s="37" t="s">
        <v>118</v>
      </c>
      <c r="J7" s="37"/>
      <c r="K7" s="38"/>
      <c r="L7" s="37"/>
      <c r="M7" s="37" t="s">
        <v>117</v>
      </c>
      <c r="N7" s="37"/>
      <c r="O7" s="37" t="s">
        <v>118</v>
      </c>
      <c r="P7" s="37"/>
      <c r="Q7" s="37"/>
      <c r="R7" s="36">
        <v>7</v>
      </c>
      <c r="S7" s="36">
        <f>R7/5</f>
        <v>1.4</v>
      </c>
      <c r="T7" s="36" t="str">
        <f t="shared" ref="T7:T12" si="0">IF(S7&lt;=1.5, "I уровень", IF(S7&gt;2.5, "III уровень", " II уровень"))</f>
        <v>I уровень</v>
      </c>
    </row>
    <row r="8" spans="1:21" ht="15.6" x14ac:dyDescent="0.3">
      <c r="A8" s="14">
        <v>2</v>
      </c>
      <c r="B8" s="34" t="s">
        <v>137</v>
      </c>
      <c r="C8" s="37"/>
      <c r="D8" s="37"/>
      <c r="E8" s="38" t="s">
        <v>116</v>
      </c>
      <c r="F8" s="37"/>
      <c r="G8" s="37" t="s">
        <v>117</v>
      </c>
      <c r="H8" s="35"/>
      <c r="I8" s="37"/>
      <c r="J8" s="37" t="s">
        <v>117</v>
      </c>
      <c r="K8" s="38"/>
      <c r="L8" s="37"/>
      <c r="M8" s="37"/>
      <c r="N8" s="37" t="s">
        <v>116</v>
      </c>
      <c r="O8" s="37"/>
      <c r="P8" s="37" t="s">
        <v>117</v>
      </c>
      <c r="Q8" s="37"/>
      <c r="R8" s="36">
        <v>12</v>
      </c>
      <c r="S8" s="36">
        <f t="shared" ref="S8:S12" si="1">R8/5</f>
        <v>2.4</v>
      </c>
      <c r="T8" s="36" t="str">
        <f t="shared" si="0"/>
        <v xml:space="preserve"> II уровень</v>
      </c>
    </row>
    <row r="9" spans="1:21" ht="15" customHeight="1" x14ac:dyDescent="0.3">
      <c r="A9" s="14">
        <v>3</v>
      </c>
      <c r="B9" s="39" t="s">
        <v>138</v>
      </c>
      <c r="C9" s="37"/>
      <c r="D9" s="37"/>
      <c r="E9" s="38" t="s">
        <v>116</v>
      </c>
      <c r="F9" s="37"/>
      <c r="G9" s="37"/>
      <c r="H9" s="35" t="s">
        <v>116</v>
      </c>
      <c r="I9" s="37"/>
      <c r="J9" s="37"/>
      <c r="K9" s="38" t="s">
        <v>116</v>
      </c>
      <c r="L9" s="37"/>
      <c r="M9" s="37"/>
      <c r="N9" s="37" t="s">
        <v>116</v>
      </c>
      <c r="O9" s="37"/>
      <c r="P9" s="37"/>
      <c r="Q9" s="37" t="s">
        <v>116</v>
      </c>
      <c r="R9" s="36">
        <v>15</v>
      </c>
      <c r="S9" s="36">
        <f t="shared" si="1"/>
        <v>3</v>
      </c>
      <c r="T9" s="36" t="str">
        <f t="shared" si="0"/>
        <v>III уровень</v>
      </c>
    </row>
    <row r="10" spans="1:21" ht="15" customHeight="1" x14ac:dyDescent="0.3">
      <c r="A10" s="14">
        <v>4</v>
      </c>
      <c r="B10" s="34" t="s">
        <v>139</v>
      </c>
      <c r="C10" s="37"/>
      <c r="D10" s="37" t="s">
        <v>117</v>
      </c>
      <c r="E10" s="38"/>
      <c r="F10" s="37"/>
      <c r="G10" s="37" t="s">
        <v>117</v>
      </c>
      <c r="H10" s="35"/>
      <c r="I10" s="37"/>
      <c r="J10" s="37" t="s">
        <v>117</v>
      </c>
      <c r="K10" s="38"/>
      <c r="L10" s="37"/>
      <c r="M10" s="37" t="s">
        <v>117</v>
      </c>
      <c r="N10" s="37"/>
      <c r="O10" s="37"/>
      <c r="P10" s="37" t="s">
        <v>117</v>
      </c>
      <c r="Q10" s="37"/>
      <c r="R10" s="36">
        <v>10</v>
      </c>
      <c r="S10" s="36">
        <f t="shared" si="1"/>
        <v>2</v>
      </c>
      <c r="T10" s="36" t="str">
        <f t="shared" si="0"/>
        <v xml:space="preserve"> II уровень</v>
      </c>
    </row>
    <row r="11" spans="1:21" ht="13.5" customHeight="1" x14ac:dyDescent="0.3">
      <c r="A11" s="14">
        <v>5</v>
      </c>
      <c r="B11" s="34" t="s">
        <v>140</v>
      </c>
      <c r="C11" s="37"/>
      <c r="D11" s="37"/>
      <c r="E11" s="38" t="s">
        <v>116</v>
      </c>
      <c r="F11" s="37"/>
      <c r="G11" s="37" t="s">
        <v>117</v>
      </c>
      <c r="H11" s="35"/>
      <c r="I11" s="37"/>
      <c r="J11" s="37" t="s">
        <v>117</v>
      </c>
      <c r="K11" s="38"/>
      <c r="L11" s="37"/>
      <c r="M11" s="37" t="s">
        <v>117</v>
      </c>
      <c r="N11" s="37"/>
      <c r="O11" s="37"/>
      <c r="P11" s="37" t="s">
        <v>117</v>
      </c>
      <c r="Q11" s="37"/>
      <c r="R11" s="36">
        <v>11</v>
      </c>
      <c r="S11" s="36">
        <f t="shared" si="1"/>
        <v>2.2000000000000002</v>
      </c>
      <c r="T11" s="36" t="str">
        <f t="shared" si="0"/>
        <v xml:space="preserve"> II уровень</v>
      </c>
    </row>
    <row r="12" spans="1:21" ht="15.6" x14ac:dyDescent="0.3">
      <c r="A12" s="14">
        <v>6</v>
      </c>
      <c r="B12" s="39" t="s">
        <v>141</v>
      </c>
      <c r="C12" s="37"/>
      <c r="D12" s="37"/>
      <c r="E12" s="38" t="s">
        <v>116</v>
      </c>
      <c r="F12" s="37"/>
      <c r="G12" s="37"/>
      <c r="H12" s="35" t="s">
        <v>116</v>
      </c>
      <c r="I12" s="37"/>
      <c r="J12" s="37"/>
      <c r="K12" s="38" t="s">
        <v>116</v>
      </c>
      <c r="L12" s="37"/>
      <c r="M12" s="37"/>
      <c r="N12" s="37" t="s">
        <v>116</v>
      </c>
      <c r="O12" s="37"/>
      <c r="P12" s="37"/>
      <c r="Q12" s="37" t="s">
        <v>116</v>
      </c>
      <c r="R12" s="36">
        <v>15</v>
      </c>
      <c r="S12" s="36">
        <f t="shared" si="1"/>
        <v>3</v>
      </c>
      <c r="T12" s="36" t="str">
        <f t="shared" si="0"/>
        <v>III уровень</v>
      </c>
    </row>
    <row r="13" spans="1:21" ht="15.6" x14ac:dyDescent="0.3">
      <c r="A13" s="14">
        <v>7</v>
      </c>
      <c r="B13" s="34" t="s">
        <v>142</v>
      </c>
      <c r="C13" s="38"/>
      <c r="D13" s="38" t="s">
        <v>117</v>
      </c>
      <c r="E13" s="38"/>
      <c r="F13" s="38" t="s">
        <v>118</v>
      </c>
      <c r="G13" s="38"/>
      <c r="H13" s="35"/>
      <c r="I13" s="38" t="s">
        <v>118</v>
      </c>
      <c r="J13" s="38"/>
      <c r="K13" s="38"/>
      <c r="L13" s="38"/>
      <c r="M13" s="38" t="s">
        <v>117</v>
      </c>
      <c r="N13" s="38"/>
      <c r="O13" s="38" t="s">
        <v>118</v>
      </c>
      <c r="P13" s="38"/>
      <c r="Q13" s="38"/>
      <c r="R13" s="36">
        <v>7</v>
      </c>
      <c r="S13" s="36">
        <v>1.4</v>
      </c>
      <c r="T13" s="36" t="str">
        <f>IF(S13&lt;=1.5, "I уровень", IF(S13&gt;2.5, "III уровень", " II уровень"))</f>
        <v>I уровень</v>
      </c>
    </row>
    <row r="14" spans="1:21" ht="15.6" x14ac:dyDescent="0.3">
      <c r="A14" s="14">
        <v>8</v>
      </c>
      <c r="B14" s="34" t="s">
        <v>143</v>
      </c>
      <c r="C14" s="38"/>
      <c r="D14" s="38"/>
      <c r="E14" s="38" t="s">
        <v>116</v>
      </c>
      <c r="F14" s="38"/>
      <c r="G14" s="38"/>
      <c r="H14" s="35" t="s">
        <v>116</v>
      </c>
      <c r="I14" s="38"/>
      <c r="J14" s="38"/>
      <c r="K14" s="38" t="s">
        <v>116</v>
      </c>
      <c r="L14" s="38"/>
      <c r="M14" s="38"/>
      <c r="N14" s="38" t="s">
        <v>116</v>
      </c>
      <c r="O14" s="38"/>
      <c r="P14" s="38"/>
      <c r="Q14" s="38" t="s">
        <v>116</v>
      </c>
      <c r="R14" s="36">
        <v>15</v>
      </c>
      <c r="S14" s="36">
        <v>3</v>
      </c>
      <c r="T14" s="36" t="s">
        <v>133</v>
      </c>
    </row>
    <row r="15" spans="1:21" ht="15.6" x14ac:dyDescent="0.3">
      <c r="A15" s="14">
        <v>9</v>
      </c>
      <c r="B15" s="34" t="s">
        <v>144</v>
      </c>
      <c r="C15" s="38"/>
      <c r="D15" s="38" t="s">
        <v>117</v>
      </c>
      <c r="E15" s="38"/>
      <c r="F15" s="38"/>
      <c r="G15" s="38" t="s">
        <v>117</v>
      </c>
      <c r="H15" s="35"/>
      <c r="I15" s="38"/>
      <c r="J15" s="38" t="s">
        <v>117</v>
      </c>
      <c r="K15" s="38"/>
      <c r="L15" s="38"/>
      <c r="M15" s="38" t="s">
        <v>117</v>
      </c>
      <c r="N15" s="38"/>
      <c r="O15" s="38"/>
      <c r="P15" s="38" t="s">
        <v>117</v>
      </c>
      <c r="Q15" s="38"/>
      <c r="R15" s="36">
        <v>10</v>
      </c>
      <c r="S15" s="36">
        <v>2</v>
      </c>
      <c r="T15" s="36" t="s">
        <v>129</v>
      </c>
    </row>
    <row r="16" spans="1:21" ht="15.6" x14ac:dyDescent="0.3">
      <c r="A16" s="14">
        <v>10</v>
      </c>
      <c r="B16" s="34" t="s">
        <v>145</v>
      </c>
      <c r="C16" s="38"/>
      <c r="D16" s="38"/>
      <c r="E16" s="38" t="s">
        <v>116</v>
      </c>
      <c r="F16" s="38"/>
      <c r="G16" s="38" t="s">
        <v>117</v>
      </c>
      <c r="H16" s="35"/>
      <c r="I16" s="38"/>
      <c r="J16" s="38" t="s">
        <v>117</v>
      </c>
      <c r="K16" s="38"/>
      <c r="L16" s="38"/>
      <c r="M16" s="38" t="s">
        <v>117</v>
      </c>
      <c r="N16" s="38"/>
      <c r="O16" s="38"/>
      <c r="P16" s="38" t="s">
        <v>117</v>
      </c>
      <c r="Q16" s="38"/>
      <c r="R16" s="36">
        <v>11</v>
      </c>
      <c r="S16" s="36">
        <v>2</v>
      </c>
      <c r="T16" s="36" t="s">
        <v>129</v>
      </c>
    </row>
    <row r="17" spans="1:20" ht="12.75" customHeight="1" x14ac:dyDescent="0.3">
      <c r="A17" s="30">
        <v>11</v>
      </c>
      <c r="B17" s="34" t="s">
        <v>146</v>
      </c>
      <c r="C17" s="38"/>
      <c r="D17" s="38" t="s">
        <v>117</v>
      </c>
      <c r="E17" s="38"/>
      <c r="F17" s="38"/>
      <c r="G17" s="38" t="s">
        <v>117</v>
      </c>
      <c r="H17" s="35"/>
      <c r="I17" s="38"/>
      <c r="J17" s="38" t="s">
        <v>117</v>
      </c>
      <c r="K17" s="38"/>
      <c r="L17" s="38"/>
      <c r="M17" s="38" t="s">
        <v>117</v>
      </c>
      <c r="N17" s="38"/>
      <c r="O17" s="38"/>
      <c r="P17" s="38" t="s">
        <v>117</v>
      </c>
      <c r="Q17" s="38"/>
      <c r="R17" s="36">
        <v>10</v>
      </c>
      <c r="S17" s="36">
        <v>2</v>
      </c>
      <c r="T17" s="36" t="str">
        <f t="shared" ref="T17" si="2">IF(S17&lt;=1.5, "I уровень", IF(S17&gt;2.5, "III уровень", " II уровень"))</f>
        <v xml:space="preserve"> II уровень</v>
      </c>
    </row>
    <row r="18" spans="1:20" ht="15.6" x14ac:dyDescent="0.3">
      <c r="A18" s="30">
        <v>12</v>
      </c>
      <c r="B18" s="39" t="s">
        <v>147</v>
      </c>
      <c r="C18" s="38"/>
      <c r="D18" s="38"/>
      <c r="E18" s="38" t="s">
        <v>116</v>
      </c>
      <c r="F18" s="38"/>
      <c r="G18" s="38"/>
      <c r="H18" s="35" t="s">
        <v>116</v>
      </c>
      <c r="I18" s="38"/>
      <c r="J18" s="38"/>
      <c r="K18" s="38" t="s">
        <v>116</v>
      </c>
      <c r="L18" s="38"/>
      <c r="M18" s="38"/>
      <c r="N18" s="38" t="s">
        <v>116</v>
      </c>
      <c r="O18" s="38"/>
      <c r="P18" s="38"/>
      <c r="Q18" s="38" t="s">
        <v>116</v>
      </c>
      <c r="R18" s="36">
        <v>15</v>
      </c>
      <c r="S18" s="36">
        <v>3</v>
      </c>
      <c r="T18" s="36" t="s">
        <v>133</v>
      </c>
    </row>
    <row r="19" spans="1:20" ht="15.6" x14ac:dyDescent="0.3">
      <c r="A19" s="30">
        <v>13</v>
      </c>
      <c r="B19" s="34" t="s">
        <v>157</v>
      </c>
      <c r="C19" s="38"/>
      <c r="D19" s="38"/>
      <c r="E19" s="38" t="s">
        <v>116</v>
      </c>
      <c r="F19" s="38"/>
      <c r="G19" s="38" t="s">
        <v>117</v>
      </c>
      <c r="H19" s="35"/>
      <c r="I19" s="38"/>
      <c r="J19" s="38"/>
      <c r="K19" s="38" t="s">
        <v>116</v>
      </c>
      <c r="L19" s="38"/>
      <c r="M19" s="38"/>
      <c r="N19" s="38" t="s">
        <v>116</v>
      </c>
      <c r="O19" s="38"/>
      <c r="P19" s="38"/>
      <c r="Q19" s="38" t="s">
        <v>116</v>
      </c>
      <c r="R19" s="36">
        <v>14</v>
      </c>
      <c r="S19" s="36">
        <v>2.8</v>
      </c>
      <c r="T19" s="36" t="s">
        <v>133</v>
      </c>
    </row>
    <row r="20" spans="1:20" ht="15.6" x14ac:dyDescent="0.3">
      <c r="A20" s="30">
        <v>14</v>
      </c>
      <c r="B20" s="34" t="s">
        <v>148</v>
      </c>
      <c r="C20" s="38"/>
      <c r="D20" s="38"/>
      <c r="E20" s="38" t="s">
        <v>116</v>
      </c>
      <c r="F20" s="38"/>
      <c r="G20" s="38" t="s">
        <v>117</v>
      </c>
      <c r="H20" s="35"/>
      <c r="I20" s="38"/>
      <c r="J20" s="38" t="s">
        <v>117</v>
      </c>
      <c r="K20" s="38"/>
      <c r="L20" s="38"/>
      <c r="M20" s="38" t="s">
        <v>117</v>
      </c>
      <c r="N20" s="38"/>
      <c r="O20" s="38"/>
      <c r="P20" s="38" t="s">
        <v>117</v>
      </c>
      <c r="Q20" s="38"/>
      <c r="R20" s="36">
        <v>11</v>
      </c>
      <c r="S20" s="36">
        <v>2</v>
      </c>
      <c r="T20" s="36" t="s">
        <v>129</v>
      </c>
    </row>
    <row r="21" spans="1:20" ht="15.6" x14ac:dyDescent="0.3">
      <c r="A21" s="33">
        <v>15</v>
      </c>
      <c r="B21" s="34" t="s">
        <v>149</v>
      </c>
      <c r="C21" s="38"/>
      <c r="D21" s="38" t="s">
        <v>117</v>
      </c>
      <c r="E21" s="38"/>
      <c r="F21" s="38"/>
      <c r="G21" s="38" t="s">
        <v>117</v>
      </c>
      <c r="H21" s="35"/>
      <c r="I21" s="38"/>
      <c r="J21" s="38" t="s">
        <v>117</v>
      </c>
      <c r="K21" s="38"/>
      <c r="L21" s="38"/>
      <c r="M21" s="38" t="s">
        <v>117</v>
      </c>
      <c r="N21" s="38"/>
      <c r="O21" s="38"/>
      <c r="P21" s="38" t="s">
        <v>117</v>
      </c>
      <c r="Q21" s="38"/>
      <c r="R21" s="36">
        <v>10</v>
      </c>
      <c r="S21" s="36">
        <v>2</v>
      </c>
      <c r="T21" s="36" t="s">
        <v>129</v>
      </c>
    </row>
    <row r="22" spans="1:20" ht="15.6" x14ac:dyDescent="0.3">
      <c r="A22" s="33">
        <v>16</v>
      </c>
      <c r="B22" s="39" t="s">
        <v>150</v>
      </c>
      <c r="C22" s="38"/>
      <c r="D22" s="38" t="s">
        <v>117</v>
      </c>
      <c r="E22" s="38"/>
      <c r="F22" s="38"/>
      <c r="G22" s="38"/>
      <c r="H22" s="35" t="s">
        <v>116</v>
      </c>
      <c r="I22" s="38"/>
      <c r="J22" s="38"/>
      <c r="K22" s="38" t="s">
        <v>116</v>
      </c>
      <c r="L22" s="38"/>
      <c r="M22" s="38"/>
      <c r="N22" s="38" t="s">
        <v>116</v>
      </c>
      <c r="O22" s="38"/>
      <c r="P22" s="38"/>
      <c r="Q22" s="38" t="s">
        <v>116</v>
      </c>
      <c r="R22" s="36">
        <v>14</v>
      </c>
      <c r="S22" s="36">
        <v>2.8</v>
      </c>
      <c r="T22" s="36" t="s">
        <v>133</v>
      </c>
    </row>
    <row r="23" spans="1:20" ht="15.6" x14ac:dyDescent="0.3">
      <c r="A23" s="33">
        <v>17</v>
      </c>
      <c r="B23" s="34" t="s">
        <v>151</v>
      </c>
      <c r="C23" s="38"/>
      <c r="D23" s="38"/>
      <c r="E23" s="38" t="s">
        <v>116</v>
      </c>
      <c r="F23" s="38"/>
      <c r="G23" s="38" t="s">
        <v>117</v>
      </c>
      <c r="H23" s="35"/>
      <c r="I23" s="38"/>
      <c r="J23" s="38" t="s">
        <v>117</v>
      </c>
      <c r="K23" s="38"/>
      <c r="L23" s="38"/>
      <c r="M23" s="38" t="s">
        <v>117</v>
      </c>
      <c r="N23" s="38"/>
      <c r="O23" s="38"/>
      <c r="P23" s="38" t="s">
        <v>117</v>
      </c>
      <c r="Q23" s="38"/>
      <c r="R23" s="36">
        <v>11</v>
      </c>
      <c r="S23" s="36">
        <v>2</v>
      </c>
      <c r="T23" s="36" t="s">
        <v>129</v>
      </c>
    </row>
    <row r="24" spans="1:20" ht="15.6" x14ac:dyDescent="0.3">
      <c r="A24" s="33">
        <v>18</v>
      </c>
      <c r="B24" s="39" t="s">
        <v>152</v>
      </c>
      <c r="C24" s="38"/>
      <c r="D24" s="38" t="s">
        <v>117</v>
      </c>
      <c r="E24" s="38"/>
      <c r="F24" s="38"/>
      <c r="G24" s="38"/>
      <c r="H24" s="35" t="s">
        <v>116</v>
      </c>
      <c r="I24" s="38"/>
      <c r="J24" s="38"/>
      <c r="K24" s="38" t="s">
        <v>116</v>
      </c>
      <c r="L24" s="38"/>
      <c r="M24" s="38"/>
      <c r="N24" s="38" t="s">
        <v>116</v>
      </c>
      <c r="O24" s="38"/>
      <c r="P24" s="38"/>
      <c r="Q24" s="38" t="s">
        <v>116</v>
      </c>
      <c r="R24" s="36">
        <v>14</v>
      </c>
      <c r="S24" s="36">
        <v>2.8</v>
      </c>
      <c r="T24" s="36" t="s">
        <v>133</v>
      </c>
    </row>
    <row r="25" spans="1:20" ht="15.6" x14ac:dyDescent="0.3">
      <c r="A25" s="33">
        <v>19</v>
      </c>
      <c r="B25" s="39" t="s">
        <v>153</v>
      </c>
      <c r="C25" s="38"/>
      <c r="D25" s="38"/>
      <c r="E25" s="38" t="s">
        <v>116</v>
      </c>
      <c r="F25" s="38"/>
      <c r="G25" s="38"/>
      <c r="H25" s="35" t="s">
        <v>116</v>
      </c>
      <c r="I25" s="38"/>
      <c r="J25" s="38"/>
      <c r="K25" s="38" t="s">
        <v>116</v>
      </c>
      <c r="L25" s="38"/>
      <c r="M25" s="38"/>
      <c r="N25" s="38" t="s">
        <v>116</v>
      </c>
      <c r="O25" s="38"/>
      <c r="P25" s="38"/>
      <c r="Q25" s="38" t="s">
        <v>116</v>
      </c>
      <c r="R25" s="36">
        <v>15</v>
      </c>
      <c r="S25" s="36">
        <v>3</v>
      </c>
      <c r="T25" s="36" t="s">
        <v>133</v>
      </c>
    </row>
    <row r="26" spans="1:20" ht="15.6" x14ac:dyDescent="0.3">
      <c r="A26" s="33">
        <v>20</v>
      </c>
      <c r="B26" s="39" t="s">
        <v>154</v>
      </c>
      <c r="C26" s="38"/>
      <c r="D26" s="38"/>
      <c r="E26" s="38" t="s">
        <v>116</v>
      </c>
      <c r="F26" s="38"/>
      <c r="G26" s="38"/>
      <c r="H26" s="35" t="s">
        <v>116</v>
      </c>
      <c r="I26" s="38"/>
      <c r="J26" s="38"/>
      <c r="K26" s="38" t="s">
        <v>116</v>
      </c>
      <c r="L26" s="38"/>
      <c r="M26" s="38"/>
      <c r="N26" s="38" t="s">
        <v>116</v>
      </c>
      <c r="O26" s="38"/>
      <c r="P26" s="38"/>
      <c r="Q26" s="38" t="s">
        <v>116</v>
      </c>
      <c r="R26" s="36">
        <v>15</v>
      </c>
      <c r="S26" s="36">
        <v>3</v>
      </c>
      <c r="T26" s="36" t="s">
        <v>133</v>
      </c>
    </row>
    <row r="27" spans="1:20" ht="15.6" x14ac:dyDescent="0.3">
      <c r="A27" s="33">
        <v>21</v>
      </c>
      <c r="B27" s="39" t="s">
        <v>155</v>
      </c>
      <c r="C27" s="38"/>
      <c r="D27" s="38"/>
      <c r="E27" s="38" t="s">
        <v>116</v>
      </c>
      <c r="F27" s="38"/>
      <c r="G27" s="38"/>
      <c r="H27" s="35" t="s">
        <v>116</v>
      </c>
      <c r="I27" s="38"/>
      <c r="J27" s="38"/>
      <c r="K27" s="38" t="s">
        <v>116</v>
      </c>
      <c r="L27" s="38"/>
      <c r="M27" s="38"/>
      <c r="N27" s="38" t="s">
        <v>116</v>
      </c>
      <c r="O27" s="38"/>
      <c r="P27" s="38"/>
      <c r="Q27" s="38" t="s">
        <v>116</v>
      </c>
      <c r="R27" s="36">
        <v>15</v>
      </c>
      <c r="S27" s="36">
        <v>3</v>
      </c>
      <c r="T27" s="36" t="s">
        <v>133</v>
      </c>
    </row>
    <row r="28" spans="1:20" ht="18" customHeight="1" x14ac:dyDescent="0.3">
      <c r="A28" s="14">
        <v>22</v>
      </c>
      <c r="B28" s="34" t="s">
        <v>156</v>
      </c>
      <c r="C28" s="38"/>
      <c r="D28" s="38" t="s">
        <v>117</v>
      </c>
      <c r="E28" s="38"/>
      <c r="F28" s="38"/>
      <c r="G28" s="38" t="s">
        <v>117</v>
      </c>
      <c r="H28" s="35"/>
      <c r="I28" s="38"/>
      <c r="J28" s="38" t="s">
        <v>117</v>
      </c>
      <c r="K28" s="38"/>
      <c r="L28" s="38"/>
      <c r="M28" s="38" t="s">
        <v>117</v>
      </c>
      <c r="N28" s="38"/>
      <c r="O28" s="38"/>
      <c r="P28" s="38" t="s">
        <v>117</v>
      </c>
      <c r="Q28" s="38"/>
      <c r="R28" s="36">
        <v>10</v>
      </c>
      <c r="S28" s="36">
        <f t="shared" ref="S28" si="3">R28/5</f>
        <v>2</v>
      </c>
      <c r="T28" s="36" t="str">
        <f t="shared" ref="T28" si="4">IF(S28&lt;=1.5, "I уровень", IF(S28&gt;2.5, "III уровень", " II уровень"))</f>
        <v xml:space="preserve"> II уровень</v>
      </c>
    </row>
    <row r="29" spans="1:20" ht="15" customHeight="1" x14ac:dyDescent="0.3">
      <c r="A29" s="66" t="s">
        <v>165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</row>
    <row r="30" spans="1:20" ht="24.75" customHeight="1" x14ac:dyDescent="0.3">
      <c r="A30" s="66" t="s">
        <v>166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</row>
    <row r="31" spans="1:20" ht="24.75" customHeight="1" x14ac:dyDescent="0.3">
      <c r="A31" s="75" t="s">
        <v>167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2" spans="1:20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</sheetData>
  <mergeCells count="20">
    <mergeCell ref="A29:Q29"/>
    <mergeCell ref="R29:T30"/>
    <mergeCell ref="A30:Q30"/>
    <mergeCell ref="A31:Q31"/>
    <mergeCell ref="R31:T31"/>
    <mergeCell ref="A4:A6"/>
    <mergeCell ref="B4:B6"/>
    <mergeCell ref="R4:R6"/>
    <mergeCell ref="S4:S6"/>
    <mergeCell ref="T4:T6"/>
    <mergeCell ref="C5:E5"/>
    <mergeCell ref="F5:H5"/>
    <mergeCell ref="I5:K5"/>
    <mergeCell ref="L5:N5"/>
    <mergeCell ref="O5:Q5"/>
    <mergeCell ref="C4:E4"/>
    <mergeCell ref="F4:H4"/>
    <mergeCell ref="I4:K4"/>
    <mergeCell ref="L4:N4"/>
    <mergeCell ref="O4:Q4"/>
  </mergeCells>
  <pageMargins left="0.11811023622047245" right="0.11811023622047245" top="0.19685039370078741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здоровье</vt:lpstr>
      <vt:lpstr>коммуникация</vt:lpstr>
      <vt:lpstr>познание</vt:lpstr>
      <vt:lpstr>творчество</vt:lpstr>
      <vt:lpstr>социум</vt:lpstr>
      <vt:lpstr>сводный отчет по детям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</dc:creator>
  <cp:lastModifiedBy>Татьяна Хасанова</cp:lastModifiedBy>
  <cp:lastPrinted>2022-02-22T20:17:36Z</cp:lastPrinted>
  <dcterms:created xsi:type="dcterms:W3CDTF">2021-02-21T12:08:04Z</dcterms:created>
  <dcterms:modified xsi:type="dcterms:W3CDTF">2024-09-28T04:45:07Z</dcterms:modified>
</cp:coreProperties>
</file>